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71 13.06.2024\Повторно\Согласование НСИИЦ\"/>
    </mc:Choice>
  </mc:AlternateContent>
  <bookViews>
    <workbookView xWindow="240" yWindow="75" windowWidth="16275" windowHeight="10290"/>
  </bookViews>
  <sheets>
    <sheet name="анализ цены" sheetId="1" r:id="rId1"/>
    <sheet name="плановая цена" sheetId="7" r:id="rId2"/>
    <sheet name="оперативная САП" sheetId="3" r:id="rId3"/>
    <sheet name="исходное ТЗ" sheetId="6" r:id="rId4"/>
  </sheets>
  <definedNames>
    <definedName name="_xlnm._FilterDatabase" localSheetId="0" hidden="1">'анализ цены'!$A$14:$S$16</definedName>
    <definedName name="_xlnm._FilterDatabase" localSheetId="2" hidden="1">'оперативная САП'!$A$1:$M$1</definedName>
    <definedName name="_xlnm._FilterDatabase" localSheetId="1" hidden="1">'плановая цена'!$A$1:$F$1</definedName>
  </definedNames>
  <calcPr calcId="152511" refMode="R1C1"/>
</workbook>
</file>

<file path=xl/calcChain.xml><?xml version="1.0" encoding="utf-8"?>
<calcChain xmlns="http://schemas.openxmlformats.org/spreadsheetml/2006/main">
  <c r="M15" i="1" l="1"/>
  <c r="N15" i="1" s="1"/>
  <c r="O15" i="1" s="1"/>
  <c r="P15" i="1" s="1"/>
  <c r="J15" i="1" l="1"/>
  <c r="I15" i="1"/>
  <c r="H15" i="1"/>
  <c r="G15" i="1"/>
  <c r="K15" i="1"/>
  <c r="Q15" i="1" l="1"/>
  <c r="S15" i="1"/>
  <c r="R15" i="1" l="1"/>
  <c r="G16" i="1" l="1"/>
  <c r="Q16" i="1" l="1"/>
  <c r="B13" i="1"/>
  <c r="B12" i="1" l="1"/>
</calcChain>
</file>

<file path=xl/sharedStrings.xml><?xml version="1.0" encoding="utf-8"?>
<sst xmlns="http://schemas.openxmlformats.org/spreadsheetml/2006/main" count="69" uniqueCount="57">
  <si>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</si>
  <si>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</si>
  <si>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</si>
  <si>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</si>
  <si>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</si>
  <si>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Цена без НДС</t>
  </si>
  <si>
    <t>Стоимость без НДС</t>
  </si>
  <si>
    <t>Данные справочника ПК САП</t>
  </si>
  <si>
    <t>Плановая цена</t>
  </si>
  <si>
    <t>MIN оперативная</t>
  </si>
  <si>
    <t>№ пп</t>
  </si>
  <si>
    <t>Техническое задание на закупку</t>
  </si>
  <si>
    <t>Цена руб без НДС</t>
  </si>
  <si>
    <t>Согласована плановая цена</t>
  </si>
  <si>
    <t>Согласование НМЦ лота</t>
  </si>
  <si>
    <t>Дата</t>
  </si>
  <si>
    <t>Подпись</t>
  </si>
  <si>
    <t>Примечание</t>
  </si>
  <si>
    <t>стратегия</t>
  </si>
  <si>
    <t>плановая цена</t>
  </si>
  <si>
    <t>материал</t>
  </si>
  <si>
    <t>краткий текст</t>
  </si>
  <si>
    <t>ед из</t>
  </si>
  <si>
    <t>код лота</t>
  </si>
  <si>
    <t>Опер цена</t>
  </si>
  <si>
    <t>ОперЦена Обществ</t>
  </si>
  <si>
    <t>БЕ</t>
  </si>
  <si>
    <t>Филиал</t>
  </si>
  <si>
    <t>Стратегия плановой цены</t>
  </si>
  <si>
    <t>Проверка НМЦ лота НСИиЦ</t>
  </si>
  <si>
    <t>Согласование цены НСИиЦ, руб без НДС</t>
  </si>
  <si>
    <t>Наименование (краткий текст САП)</t>
  </si>
  <si>
    <t>Замечания:</t>
  </si>
  <si>
    <t>наименование лота</t>
  </si>
  <si>
    <t>лот №</t>
  </si>
  <si>
    <t>предмет закупки</t>
  </si>
  <si>
    <t>НМЦ лота</t>
  </si>
  <si>
    <t>руб без НДС</t>
  </si>
  <si>
    <t>Единицы измерения</t>
  </si>
  <si>
    <t>Ед изм</t>
  </si>
  <si>
    <t>СО 61476</t>
  </si>
  <si>
    <t>Байкова МЛ</t>
  </si>
  <si>
    <t>Номенклатурный номер/ номер заявки SAP для ОНМ</t>
  </si>
  <si>
    <t>Наименование Товара (краткий текст ПК SAP)</t>
  </si>
  <si>
    <t>Цена</t>
  </si>
  <si>
    <t>Стоимость</t>
  </si>
  <si>
    <t>По цене материала</t>
  </si>
  <si>
    <t>Тетрафторметан CF4 хладонТУ301-14-78-92</t>
  </si>
  <si>
    <t>Элегаз повышенной чистоты ТУ6-02-1249-83</t>
  </si>
  <si>
    <t>КГ</t>
  </si>
  <si>
    <t>Вода д/кулера 19л</t>
  </si>
  <si>
    <t>шт.</t>
  </si>
  <si>
    <t>ШТ</t>
  </si>
  <si>
    <t>Поставка воды для кулеров</t>
  </si>
  <si>
    <t>Оперативная цена филиала на 2024 г</t>
  </si>
  <si>
    <t>Оперативная цена Общества на 2024 г</t>
  </si>
  <si>
    <t>Расчет плановой цены  (Min оперативная *ИПЦ 2024 /1,042/)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</si>
</sst>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8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5" xfId="0" applyFont="1" applyBorder="1"/>
    <xf numFmtId="0" fontId="0" fillId="0" borderId="0" xfId="0" applyAlignment="1">
      <alignment vertical="top" wrapText="1"/>
    </xf>
    <xf numFmtId="164" fontId="2" fillId="0" borderId="5" xfId="0" applyNumberFormat="1" applyFont="1" applyBorder="1" applyAlignment="1">
      <alignment horizontal="left"/>
    </xf>
    <xf numFmtId="4" fontId="2" fillId="0" borderId="1" xfId="0" applyNumberFormat="1" applyFont="1" applyBorder="1"/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Border="1"/>
    <xf numFmtId="43" fontId="2" fillId="0" borderId="0" xfId="1" applyFont="1"/>
    <xf numFmtId="43" fontId="2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/>
    <xf numFmtId="0" fontId="2" fillId="0" borderId="1" xfId="0" applyFont="1" applyFill="1" applyBorder="1" applyAlignment="1">
      <alignment vertical="center" wrapText="1"/>
    </xf>
    <xf numFmtId="43" fontId="2" fillId="0" borderId="1" xfId="1" applyFont="1" applyBorder="1"/>
    <xf numFmtId="0" fontId="6" fillId="5" borderId="1" xfId="0" applyFont="1" applyFill="1" applyBorder="1" applyAlignment="1">
      <alignment vertical="center" wrapText="1"/>
    </xf>
    <xf numFmtId="43" fontId="5" fillId="5" borderId="1" xfId="1" applyFont="1" applyFill="1" applyBorder="1" applyAlignment="1">
      <alignment vertical="center"/>
    </xf>
    <xf numFmtId="43" fontId="2" fillId="5" borderId="1" xfId="1" applyFont="1" applyFill="1" applyBorder="1" applyAlignment="1">
      <alignment wrapText="1"/>
    </xf>
    <xf numFmtId="43" fontId="2" fillId="5" borderId="1" xfId="1" applyFont="1" applyFill="1" applyBorder="1"/>
    <xf numFmtId="4" fontId="2" fillId="0" borderId="0" xfId="0" applyNumberFormat="1" applyFont="1"/>
    <xf numFmtId="14" fontId="0" fillId="0" borderId="0" xfId="0" applyNumberFormat="1"/>
    <xf numFmtId="43" fontId="2" fillId="0" borderId="1" xfId="0" applyNumberFormat="1" applyFont="1" applyBorder="1"/>
    <xf numFmtId="0" fontId="5" fillId="0" borderId="6" xfId="0" applyFont="1" applyBorder="1" applyAlignment="1">
      <alignment horizontal="left" indent="1"/>
    </xf>
    <xf numFmtId="0" fontId="5" fillId="0" borderId="1" xfId="0" applyNumberFormat="1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43" fontId="2" fillId="0" borderId="9" xfId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5" fillId="0" borderId="10" xfId="0" applyNumberFormat="1" applyFont="1" applyFill="1" applyBorder="1"/>
    <xf numFmtId="0" fontId="5" fillId="0" borderId="6" xfId="0" applyFont="1" applyBorder="1" applyAlignment="1">
      <alignment horizontal="center"/>
    </xf>
    <xf numFmtId="0" fontId="9" fillId="0" borderId="1" xfId="2" applyFont="1" applyBorder="1" applyAlignment="1">
      <alignment horizontal="center" vertical="top"/>
    </xf>
    <xf numFmtId="0" fontId="9" fillId="0" borderId="1" xfId="2" applyFont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1" fillId="7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3" fontId="11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1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T16"/>
  <sheetViews>
    <sheetView tabSelected="1" topLeftCell="A2" zoomScale="80" zoomScaleNormal="80" workbookViewId="0">
      <selection activeCell="J15" sqref="J15"/>
    </sheetView>
  </sheetViews>
  <sheetFormatPr defaultRowHeight="15" x14ac:dyDescent="0.25"/>
  <cols>
    <col min="1" max="1" width="6.5703125" style="1" customWidth="1"/>
    <col min="2" max="2" width="12.28515625" style="1" customWidth="1"/>
    <col min="3" max="3" width="51.28515625" style="24" customWidth="1"/>
    <col min="4" max="4" width="7" style="24" customWidth="1"/>
    <col min="5" max="5" width="9.28515625" style="1" customWidth="1"/>
    <col min="6" max="6" width="12.5703125" style="1" customWidth="1"/>
    <col min="7" max="7" width="17.140625" style="26" customWidth="1"/>
    <col min="8" max="8" width="25.140625" style="23" customWidth="1"/>
    <col min="9" max="9" width="11.85546875" style="23" customWidth="1"/>
    <col min="10" max="10" width="15.42578125" style="1" customWidth="1"/>
    <col min="11" max="11" width="22.7109375" style="1" customWidth="1"/>
    <col min="12" max="12" width="12.42578125" style="1" customWidth="1"/>
    <col min="13" max="13" width="11.5703125" style="1" customWidth="1"/>
    <col min="14" max="14" width="12.140625" style="1" customWidth="1"/>
    <col min="15" max="15" width="19.85546875" style="3" customWidth="1"/>
    <col min="16" max="16" width="14" style="1" customWidth="1"/>
    <col min="17" max="17" width="19.42578125" style="1" customWidth="1"/>
    <col min="18" max="18" width="21.5703125" style="1" customWidth="1"/>
    <col min="19" max="19" width="15.140625" style="1" customWidth="1"/>
    <col min="20" max="20" width="12.7109375" style="1" customWidth="1"/>
    <col min="21" max="16384" width="9.140625" style="1"/>
  </cols>
  <sheetData>
    <row r="2" spans="1:20" x14ac:dyDescent="0.25">
      <c r="A2" s="15"/>
      <c r="B2" s="15" t="s">
        <v>40</v>
      </c>
      <c r="P2" s="1" t="s">
        <v>15</v>
      </c>
      <c r="Q2" s="18">
        <v>45456</v>
      </c>
      <c r="R2" s="16"/>
    </row>
    <row r="3" spans="1:20" x14ac:dyDescent="0.25">
      <c r="B3" s="1" t="s">
        <v>32</v>
      </c>
      <c r="P3" s="1" t="s">
        <v>27</v>
      </c>
      <c r="Q3" s="30">
        <v>1700</v>
      </c>
    </row>
    <row r="4" spans="1:20" x14ac:dyDescent="0.25">
      <c r="A4" s="2"/>
      <c r="B4" s="2">
        <v>1</v>
      </c>
      <c r="C4" s="65"/>
      <c r="D4" s="65"/>
      <c r="E4" s="65"/>
      <c r="F4" s="65"/>
      <c r="G4" s="65"/>
      <c r="H4" s="65"/>
      <c r="I4" s="65"/>
      <c r="J4" s="65"/>
      <c r="K4" s="65"/>
      <c r="L4" s="31"/>
      <c r="M4" s="31"/>
      <c r="N4" s="31"/>
      <c r="P4" s="1" t="s">
        <v>16</v>
      </c>
      <c r="Q4" s="16" t="s">
        <v>41</v>
      </c>
      <c r="R4" s="16"/>
    </row>
    <row r="5" spans="1:20" x14ac:dyDescent="0.25">
      <c r="A5" s="2"/>
      <c r="B5" s="2">
        <v>2</v>
      </c>
      <c r="C5" s="65"/>
      <c r="D5" s="65"/>
      <c r="E5" s="65"/>
      <c r="F5" s="65"/>
      <c r="G5" s="65"/>
      <c r="H5" s="65"/>
      <c r="I5" s="65"/>
      <c r="J5" s="65"/>
      <c r="K5" s="65"/>
      <c r="L5" s="31"/>
      <c r="M5" s="31"/>
      <c r="N5" s="31"/>
      <c r="Q5" s="25"/>
      <c r="R5" s="25"/>
    </row>
    <row r="6" spans="1:20" x14ac:dyDescent="0.25">
      <c r="A6" s="2"/>
      <c r="B6" s="2">
        <v>3</v>
      </c>
      <c r="C6" s="65"/>
      <c r="D6" s="65"/>
      <c r="E6" s="65"/>
      <c r="F6" s="65"/>
      <c r="G6" s="65"/>
      <c r="H6" s="65"/>
      <c r="I6" s="65"/>
      <c r="J6" s="65"/>
      <c r="K6" s="65"/>
      <c r="L6" s="31"/>
      <c r="M6" s="31"/>
      <c r="N6" s="31"/>
      <c r="Q6" s="25"/>
      <c r="R6" s="25"/>
    </row>
    <row r="7" spans="1:20" x14ac:dyDescent="0.25">
      <c r="A7" s="2"/>
      <c r="B7" s="2">
        <v>4</v>
      </c>
      <c r="C7" s="65"/>
      <c r="D7" s="65"/>
      <c r="E7" s="65"/>
      <c r="F7" s="65"/>
      <c r="G7" s="65"/>
      <c r="H7" s="65"/>
      <c r="I7" s="65"/>
      <c r="J7" s="65"/>
      <c r="K7" s="65"/>
      <c r="L7" s="31"/>
      <c r="M7" s="31"/>
      <c r="N7" s="31"/>
      <c r="Q7" s="25"/>
      <c r="R7" s="25"/>
    </row>
    <row r="8" spans="1:20" x14ac:dyDescent="0.25">
      <c r="A8" s="2"/>
      <c r="B8" s="2">
        <v>5</v>
      </c>
      <c r="C8" s="65"/>
      <c r="D8" s="65"/>
      <c r="E8" s="65"/>
      <c r="F8" s="65"/>
      <c r="G8" s="65"/>
      <c r="H8" s="65"/>
      <c r="I8" s="65"/>
      <c r="J8" s="65"/>
      <c r="K8" s="65"/>
      <c r="L8" s="31"/>
      <c r="M8" s="31"/>
      <c r="N8" s="31"/>
      <c r="Q8" s="25"/>
      <c r="R8" s="25"/>
    </row>
    <row r="9" spans="1:20" x14ac:dyDescent="0.25">
      <c r="A9" s="66" t="s">
        <v>14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</row>
    <row r="11" spans="1:20" ht="20.25" customHeight="1" x14ac:dyDescent="0.25">
      <c r="A11" s="71" t="s">
        <v>11</v>
      </c>
      <c r="B11" s="72"/>
      <c r="C11" s="72"/>
      <c r="D11" s="72"/>
      <c r="E11" s="72"/>
      <c r="F11" s="72"/>
      <c r="G11" s="73"/>
      <c r="H11" s="69" t="s">
        <v>29</v>
      </c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</row>
    <row r="12" spans="1:20" ht="15" customHeight="1" x14ac:dyDescent="0.25">
      <c r="A12" s="33" t="s">
        <v>34</v>
      </c>
      <c r="B12" s="75">
        <f>'оперативная САП'!D2</f>
        <v>71</v>
      </c>
      <c r="C12" s="76"/>
      <c r="D12" s="76"/>
      <c r="E12" s="76"/>
      <c r="F12" s="76"/>
      <c r="G12" s="77"/>
      <c r="H12" s="70" t="s">
        <v>7</v>
      </c>
      <c r="I12" s="70"/>
      <c r="J12" s="70"/>
      <c r="K12" s="70"/>
      <c r="L12" s="70"/>
      <c r="M12" s="70"/>
      <c r="N12" s="70"/>
      <c r="O12" s="70"/>
      <c r="P12" s="67" t="s">
        <v>30</v>
      </c>
      <c r="Q12" s="67"/>
      <c r="R12" s="67"/>
      <c r="S12" s="67"/>
    </row>
    <row r="13" spans="1:20" ht="35.25" customHeight="1" x14ac:dyDescent="0.25">
      <c r="A13" s="34" t="s">
        <v>35</v>
      </c>
      <c r="B13" s="74" t="str">
        <f>'оперативная САП'!E2</f>
        <v>Поставка воды для кулеров</v>
      </c>
      <c r="C13" s="74"/>
      <c r="D13" s="74"/>
      <c r="E13" s="74"/>
      <c r="F13" s="74"/>
      <c r="G13" s="74"/>
      <c r="H13" s="14"/>
      <c r="I13" s="14"/>
      <c r="J13" s="68" t="s">
        <v>12</v>
      </c>
      <c r="K13" s="68"/>
      <c r="L13" s="68"/>
      <c r="M13" s="68"/>
      <c r="N13" s="68"/>
      <c r="O13" s="68"/>
      <c r="P13" s="67"/>
      <c r="Q13" s="67"/>
      <c r="R13" s="67"/>
      <c r="S13" s="67"/>
    </row>
    <row r="14" spans="1:20" s="2" customFormat="1" ht="60" x14ac:dyDescent="0.25">
      <c r="A14" s="32" t="s">
        <v>10</v>
      </c>
      <c r="B14" s="4" t="s">
        <v>1</v>
      </c>
      <c r="C14" s="21" t="s">
        <v>3</v>
      </c>
      <c r="D14" s="21" t="s">
        <v>38</v>
      </c>
      <c r="E14" s="32" t="s">
        <v>4</v>
      </c>
      <c r="F14" s="4" t="s">
        <v>5</v>
      </c>
      <c r="G14" s="27" t="s">
        <v>6</v>
      </c>
      <c r="H14" s="21" t="s">
        <v>31</v>
      </c>
      <c r="I14" s="21" t="s">
        <v>38</v>
      </c>
      <c r="J14" s="4" t="s">
        <v>8</v>
      </c>
      <c r="K14" s="4" t="s">
        <v>28</v>
      </c>
      <c r="L14" s="4" t="s">
        <v>54</v>
      </c>
      <c r="M14" s="4" t="s">
        <v>55</v>
      </c>
      <c r="N14" s="4" t="s">
        <v>9</v>
      </c>
      <c r="O14" s="36" t="s">
        <v>56</v>
      </c>
      <c r="P14" s="14" t="s">
        <v>13</v>
      </c>
      <c r="Q14" s="14" t="s">
        <v>0</v>
      </c>
      <c r="R14" s="13" t="s">
        <v>2</v>
      </c>
      <c r="S14" s="4" t="s">
        <v>17</v>
      </c>
    </row>
    <row r="15" spans="1:20" ht="24" customHeight="1" x14ac:dyDescent="0.25">
      <c r="A15" s="28">
        <v>2</v>
      </c>
      <c r="B15" s="61">
        <v>131000007</v>
      </c>
      <c r="C15" s="63" t="s">
        <v>50</v>
      </c>
      <c r="D15" s="62" t="s">
        <v>51</v>
      </c>
      <c r="E15" s="78">
        <v>1355</v>
      </c>
      <c r="F15" s="64">
        <v>212.11</v>
      </c>
      <c r="G15" s="29">
        <f t="shared" ref="G15" si="0">E15*F15</f>
        <v>287409.05000000005</v>
      </c>
      <c r="H15" s="20" t="str">
        <f>VLOOKUP(B15,'плановая цена'!$1:$1048576,2,0)</f>
        <v>Вода д/кулера 19л</v>
      </c>
      <c r="I15" s="5" t="str">
        <f>VLOOKUP(B15,'плановая цена'!$1:$1048576,3,0)</f>
        <v>ШТ</v>
      </c>
      <c r="J15" s="37">
        <f>VLOOKUP(B15,'плановая цена'!$1:$1048576,6,0)</f>
        <v>261.75</v>
      </c>
      <c r="K15" s="22" t="str">
        <f>VLOOKUP(B15,'плановая цена'!$1:$1048576,4,0)</f>
        <v>По цене материала</v>
      </c>
      <c r="L15" s="5"/>
      <c r="M15" s="5">
        <f>VLOOKUP(B15,'оперативная САП'!$1:$1048576,8,0)</f>
        <v>197.86</v>
      </c>
      <c r="N15" s="5">
        <f t="shared" ref="N15" si="1">MIN(L15:M15)</f>
        <v>197.86</v>
      </c>
      <c r="O15" s="6">
        <f>ROUND(N15*1.072,2)</f>
        <v>212.11</v>
      </c>
      <c r="P15" s="44">
        <f>O15</f>
        <v>212.11</v>
      </c>
      <c r="Q15" s="19">
        <f t="shared" ref="Q15" si="2">ROUND(P15*E15,2)</f>
        <v>287409.05</v>
      </c>
      <c r="R15" s="5" t="str">
        <f t="shared" ref="R15" si="3">IF(J15&lt;=O15,"ПЦ САП 2024","Мин оперативная")</f>
        <v>Мин оперативная</v>
      </c>
      <c r="S15" s="5" t="str">
        <f t="shared" ref="S15" si="4">IF(P15=F15,"согл","корректировка")</f>
        <v>согл</v>
      </c>
      <c r="T15" s="42"/>
    </row>
    <row r="16" spans="1:20" ht="44.25" customHeight="1" x14ac:dyDescent="0.25">
      <c r="A16" s="38" t="s">
        <v>36</v>
      </c>
      <c r="B16" s="38" t="s">
        <v>37</v>
      </c>
      <c r="C16" s="38"/>
      <c r="D16" s="38"/>
      <c r="E16" s="38"/>
      <c r="F16" s="38"/>
      <c r="G16" s="39">
        <f>SUM(G15:G15)</f>
        <v>287409.05000000005</v>
      </c>
      <c r="H16" s="40"/>
      <c r="I16" s="40"/>
      <c r="J16" s="41"/>
      <c r="K16" s="41"/>
      <c r="L16" s="41"/>
      <c r="M16" s="41"/>
      <c r="N16" s="41"/>
      <c r="O16" s="41"/>
      <c r="P16" s="41"/>
      <c r="Q16" s="39">
        <f>SUM(Q15:Q15)</f>
        <v>287409.05</v>
      </c>
      <c r="R16" s="35"/>
      <c r="S16" s="35"/>
    </row>
  </sheetData>
  <autoFilter ref="A14:S16"/>
  <mergeCells count="13">
    <mergeCell ref="A9:S9"/>
    <mergeCell ref="P12:S13"/>
    <mergeCell ref="J13:O13"/>
    <mergeCell ref="H11:S11"/>
    <mergeCell ref="H12:O12"/>
    <mergeCell ref="A11:G11"/>
    <mergeCell ref="B13:G13"/>
    <mergeCell ref="B12:G12"/>
    <mergeCell ref="C4:K4"/>
    <mergeCell ref="C5:K5"/>
    <mergeCell ref="C6:K6"/>
    <mergeCell ref="C7:K7"/>
    <mergeCell ref="C8:K8"/>
  </mergeCells>
  <conditionalFormatting sqref="B17:B1048576 B1 B9:B10 B12 B14">
    <cfRule type="duplicateValues" dxfId="12" priority="10"/>
  </conditionalFormatting>
  <conditionalFormatting sqref="C17:C708 C15">
    <cfRule type="expression" dxfId="11" priority="5">
      <formula>C15&lt;&gt;H15</formula>
    </cfRule>
  </conditionalFormatting>
  <conditionalFormatting sqref="B17:B1048576 B1 B14 B9:B12">
    <cfRule type="duplicateValues" dxfId="10" priority="3"/>
  </conditionalFormatting>
  <conditionalFormatting sqref="A16">
    <cfRule type="duplicateValues" dxfId="9" priority="2"/>
  </conditionalFormatting>
  <conditionalFormatting sqref="A16">
    <cfRule type="duplicateValues" dxfId="8" priority="1"/>
  </conditionalFormatting>
  <conditionalFormatting sqref="D17:D708 D15">
    <cfRule type="expression" dxfId="7" priority="12">
      <formula>D15&lt;&gt;J15</formula>
    </cfRule>
  </conditionalFormatting>
  <pageMargins left="0.23622047244094491" right="0.23622047244094491" top="0.74803149606299213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4"/>
  <sheetViews>
    <sheetView workbookViewId="0">
      <selection activeCell="F30" sqref="F30"/>
    </sheetView>
  </sheetViews>
  <sheetFormatPr defaultRowHeight="15" x14ac:dyDescent="0.25"/>
  <cols>
    <col min="1" max="1" width="12.140625" bestFit="1" customWidth="1"/>
    <col min="2" max="2" width="49.28515625" customWidth="1"/>
    <col min="3" max="3" width="9.140625" customWidth="1"/>
    <col min="4" max="4" width="14.28515625" customWidth="1"/>
    <col min="6" max="6" width="20.5703125" customWidth="1"/>
  </cols>
  <sheetData>
    <row r="1" spans="1:7" s="9" customFormat="1" x14ac:dyDescent="0.25">
      <c r="A1" s="7" t="s">
        <v>20</v>
      </c>
      <c r="B1" s="7" t="s">
        <v>21</v>
      </c>
      <c r="C1" s="7" t="s">
        <v>39</v>
      </c>
      <c r="D1" s="7" t="s">
        <v>18</v>
      </c>
      <c r="E1" s="7" t="s">
        <v>26</v>
      </c>
      <c r="F1" s="8" t="s">
        <v>19</v>
      </c>
    </row>
    <row r="2" spans="1:7" x14ac:dyDescent="0.25">
      <c r="A2" s="10">
        <v>131000007</v>
      </c>
      <c r="B2" s="9" t="s">
        <v>50</v>
      </c>
      <c r="C2" s="9" t="s">
        <v>52</v>
      </c>
      <c r="D2" s="9" t="s">
        <v>46</v>
      </c>
      <c r="E2" s="9">
        <v>1700</v>
      </c>
      <c r="F2" s="11">
        <v>261.75</v>
      </c>
      <c r="G2" s="43"/>
    </row>
    <row r="3" spans="1:7" x14ac:dyDescent="0.25">
      <c r="A3" s="10"/>
      <c r="B3" s="9"/>
      <c r="C3" s="9"/>
      <c r="D3" s="9"/>
      <c r="E3" s="9"/>
      <c r="F3" s="11"/>
    </row>
    <row r="4" spans="1:7" x14ac:dyDescent="0.25">
      <c r="A4" s="10"/>
      <c r="B4" s="9"/>
      <c r="C4" s="9"/>
      <c r="D4" s="9"/>
      <c r="E4" s="9"/>
      <c r="F4" s="11"/>
    </row>
    <row r="5" spans="1:7" x14ac:dyDescent="0.25">
      <c r="A5" s="10"/>
      <c r="B5" s="9"/>
      <c r="C5" s="9"/>
      <c r="D5" s="9"/>
      <c r="E5" s="9"/>
      <c r="F5" s="11"/>
    </row>
    <row r="6" spans="1:7" x14ac:dyDescent="0.25">
      <c r="A6" s="10"/>
      <c r="B6" s="9"/>
      <c r="C6" s="9"/>
      <c r="D6" s="9"/>
      <c r="E6" s="9"/>
      <c r="F6" s="11"/>
    </row>
    <row r="7" spans="1:7" x14ac:dyDescent="0.25">
      <c r="A7" s="10"/>
      <c r="B7" s="9"/>
      <c r="C7" s="9"/>
      <c r="D7" s="9"/>
      <c r="E7" s="9"/>
      <c r="F7" s="11"/>
    </row>
    <row r="8" spans="1:7" x14ac:dyDescent="0.25">
      <c r="A8" s="10"/>
      <c r="B8" s="9"/>
      <c r="C8" s="9"/>
      <c r="D8" s="9"/>
      <c r="E8" s="9"/>
      <c r="F8" s="11"/>
    </row>
    <row r="9" spans="1:7" x14ac:dyDescent="0.25">
      <c r="A9" s="10"/>
      <c r="B9" s="9"/>
      <c r="C9" s="9"/>
      <c r="D9" s="9"/>
      <c r="E9" s="9"/>
      <c r="F9" s="11"/>
    </row>
    <row r="10" spans="1:7" x14ac:dyDescent="0.25">
      <c r="A10" s="10"/>
      <c r="B10" s="9"/>
      <c r="C10" s="9"/>
      <c r="D10" s="9"/>
      <c r="E10" s="9"/>
      <c r="F10" s="11"/>
    </row>
    <row r="11" spans="1:7" x14ac:dyDescent="0.25">
      <c r="A11" s="10"/>
      <c r="B11" s="9"/>
      <c r="C11" s="9"/>
      <c r="D11" s="9"/>
      <c r="E11" s="9"/>
      <c r="F11" s="11"/>
    </row>
    <row r="12" spans="1:7" x14ac:dyDescent="0.25">
      <c r="A12" s="10"/>
      <c r="B12" s="9"/>
      <c r="C12" s="9"/>
      <c r="D12" s="9"/>
      <c r="E12" s="9"/>
      <c r="F12" s="11"/>
    </row>
    <row r="13" spans="1:7" x14ac:dyDescent="0.25">
      <c r="A13" s="10"/>
      <c r="B13" s="9"/>
      <c r="C13" s="9"/>
      <c r="D13" s="9"/>
      <c r="E13" s="9"/>
      <c r="F13" s="11"/>
    </row>
    <row r="14" spans="1:7" x14ac:dyDescent="0.25">
      <c r="A14" s="10"/>
      <c r="B14" s="9"/>
      <c r="C14" s="9"/>
      <c r="D14" s="9"/>
      <c r="E14" s="9"/>
      <c r="F14" s="11"/>
    </row>
    <row r="15" spans="1:7" x14ac:dyDescent="0.25">
      <c r="A15" s="10"/>
      <c r="B15" s="9"/>
      <c r="C15" s="9"/>
      <c r="D15" s="9"/>
      <c r="E15" s="9"/>
      <c r="F15" s="11"/>
    </row>
    <row r="16" spans="1:7" x14ac:dyDescent="0.25">
      <c r="A16" s="10"/>
      <c r="B16" s="9"/>
      <c r="C16" s="9"/>
      <c r="D16" s="9"/>
      <c r="E16" s="9"/>
      <c r="F16" s="11"/>
    </row>
    <row r="17" spans="1:6" x14ac:dyDescent="0.25">
      <c r="A17" s="10"/>
      <c r="B17" s="9"/>
      <c r="C17" s="9"/>
      <c r="D17" s="9"/>
      <c r="E17" s="9"/>
      <c r="F17" s="11"/>
    </row>
    <row r="18" spans="1:6" x14ac:dyDescent="0.25">
      <c r="A18" s="10"/>
      <c r="B18" s="9"/>
      <c r="C18" s="9"/>
      <c r="D18" s="9"/>
      <c r="E18" s="9"/>
      <c r="F18" s="11"/>
    </row>
    <row r="19" spans="1:6" x14ac:dyDescent="0.25">
      <c r="A19" s="10"/>
      <c r="B19" s="9"/>
      <c r="C19" s="9"/>
      <c r="D19" s="9"/>
      <c r="E19" s="9"/>
      <c r="F19" s="11"/>
    </row>
    <row r="20" spans="1:6" x14ac:dyDescent="0.25">
      <c r="A20" s="10"/>
      <c r="B20" s="9"/>
      <c r="C20" s="9"/>
      <c r="D20" s="9"/>
      <c r="E20" s="9"/>
      <c r="F20" s="11"/>
    </row>
    <row r="21" spans="1:6" x14ac:dyDescent="0.25">
      <c r="A21" s="10"/>
      <c r="B21" s="9"/>
      <c r="C21" s="9"/>
      <c r="D21" s="9"/>
      <c r="E21" s="9"/>
      <c r="F21" s="11"/>
    </row>
    <row r="22" spans="1:6" x14ac:dyDescent="0.25">
      <c r="A22" s="10"/>
      <c r="B22" s="9"/>
      <c r="C22" s="9"/>
      <c r="D22" s="9"/>
      <c r="E22" s="9"/>
      <c r="F22" s="11"/>
    </row>
    <row r="23" spans="1:6" x14ac:dyDescent="0.25">
      <c r="A23" s="10"/>
      <c r="B23" s="9"/>
      <c r="C23" s="9"/>
      <c r="D23" s="9"/>
      <c r="E23" s="9"/>
      <c r="F23" s="11"/>
    </row>
    <row r="24" spans="1:6" x14ac:dyDescent="0.25">
      <c r="A24" s="10"/>
      <c r="B24" s="9"/>
      <c r="C24" s="9"/>
      <c r="D24" s="9"/>
      <c r="E24" s="9"/>
      <c r="F24" s="11"/>
    </row>
    <row r="25" spans="1:6" x14ac:dyDescent="0.25">
      <c r="A25" s="10"/>
      <c r="B25" s="9"/>
      <c r="C25" s="9"/>
      <c r="D25" s="9"/>
      <c r="E25" s="9"/>
      <c r="F25" s="11"/>
    </row>
    <row r="26" spans="1:6" x14ac:dyDescent="0.25">
      <c r="A26" s="10"/>
      <c r="B26" s="9"/>
      <c r="C26" s="9"/>
      <c r="D26" s="9"/>
      <c r="E26" s="9"/>
      <c r="F26" s="11"/>
    </row>
    <row r="27" spans="1:6" x14ac:dyDescent="0.25">
      <c r="A27" s="10"/>
      <c r="B27" s="9"/>
      <c r="C27" s="9"/>
      <c r="D27" s="9"/>
      <c r="E27" s="9"/>
      <c r="F27" s="11"/>
    </row>
    <row r="28" spans="1:6" x14ac:dyDescent="0.25">
      <c r="A28" s="10"/>
      <c r="B28" s="9"/>
      <c r="C28" s="9"/>
      <c r="D28" s="9"/>
      <c r="E28" s="9"/>
      <c r="F28" s="11"/>
    </row>
    <row r="29" spans="1:6" x14ac:dyDescent="0.25">
      <c r="A29" s="10"/>
      <c r="B29" s="9"/>
      <c r="C29" s="9"/>
      <c r="D29" s="9"/>
      <c r="E29" s="9"/>
      <c r="F29" s="11"/>
    </row>
    <row r="30" spans="1:6" x14ac:dyDescent="0.25">
      <c r="A30" s="10"/>
      <c r="B30" s="9"/>
      <c r="C30" s="9"/>
      <c r="D30" s="9"/>
      <c r="E30" s="9"/>
      <c r="F30" s="11"/>
    </row>
    <row r="31" spans="1:6" x14ac:dyDescent="0.25">
      <c r="A31" s="10"/>
      <c r="B31" s="9"/>
      <c r="C31" s="9"/>
      <c r="D31" s="9"/>
      <c r="E31" s="9"/>
      <c r="F31" s="11"/>
    </row>
    <row r="32" spans="1:6" x14ac:dyDescent="0.25">
      <c r="A32" s="10"/>
      <c r="B32" s="9"/>
      <c r="C32" s="9"/>
      <c r="D32" s="9"/>
      <c r="E32" s="9"/>
      <c r="F32" s="11"/>
    </row>
    <row r="33" spans="1:6" x14ac:dyDescent="0.25">
      <c r="A33" s="10"/>
      <c r="B33" s="9"/>
      <c r="C33" s="9"/>
      <c r="D33" s="9"/>
      <c r="E33" s="9"/>
      <c r="F33" s="11"/>
    </row>
    <row r="34" spans="1:6" x14ac:dyDescent="0.25">
      <c r="A34" s="10"/>
      <c r="B34" s="9"/>
      <c r="C34" s="9"/>
      <c r="D34" s="9"/>
      <c r="E34" s="9"/>
      <c r="F34" s="11"/>
    </row>
    <row r="35" spans="1:6" x14ac:dyDescent="0.25">
      <c r="A35" s="10"/>
      <c r="B35" s="9"/>
      <c r="C35" s="9"/>
      <c r="D35" s="9"/>
      <c r="E35" s="9"/>
      <c r="F35" s="11"/>
    </row>
    <row r="36" spans="1:6" x14ac:dyDescent="0.25">
      <c r="A36" s="10"/>
      <c r="B36" s="9"/>
      <c r="C36" s="9"/>
      <c r="D36" s="9"/>
      <c r="E36" s="9"/>
      <c r="F36" s="11"/>
    </row>
    <row r="37" spans="1:6" x14ac:dyDescent="0.25">
      <c r="A37" s="10"/>
      <c r="B37" s="9"/>
      <c r="C37" s="9"/>
      <c r="D37" s="9"/>
      <c r="E37" s="9"/>
      <c r="F37" s="11"/>
    </row>
    <row r="38" spans="1:6" x14ac:dyDescent="0.25">
      <c r="A38" s="10"/>
      <c r="B38" s="9"/>
      <c r="C38" s="9"/>
      <c r="D38" s="9"/>
      <c r="E38" s="9"/>
      <c r="F38" s="11"/>
    </row>
    <row r="39" spans="1:6" x14ac:dyDescent="0.25">
      <c r="A39" s="10"/>
      <c r="B39" s="9"/>
      <c r="C39" s="9"/>
      <c r="D39" s="9"/>
      <c r="E39" s="9"/>
      <c r="F39" s="11"/>
    </row>
    <row r="40" spans="1:6" x14ac:dyDescent="0.25">
      <c r="A40" s="10"/>
      <c r="B40" s="9"/>
      <c r="C40" s="9"/>
      <c r="D40" s="9"/>
      <c r="E40" s="9"/>
      <c r="F40" s="11"/>
    </row>
    <row r="41" spans="1:6" x14ac:dyDescent="0.25">
      <c r="A41" s="10"/>
      <c r="B41" s="9"/>
      <c r="C41" s="9"/>
      <c r="D41" s="9"/>
      <c r="E41" s="9"/>
      <c r="F41" s="11"/>
    </row>
    <row r="42" spans="1:6" x14ac:dyDescent="0.25">
      <c r="A42" s="10"/>
      <c r="B42" s="9"/>
      <c r="C42" s="9"/>
      <c r="D42" s="9"/>
      <c r="E42" s="9"/>
      <c r="F42" s="11"/>
    </row>
    <row r="43" spans="1:6" x14ac:dyDescent="0.25">
      <c r="A43" s="10"/>
      <c r="B43" s="9"/>
      <c r="C43" s="9"/>
      <c r="D43" s="9"/>
      <c r="E43" s="9"/>
      <c r="F43" s="11"/>
    </row>
    <row r="44" spans="1:6" x14ac:dyDescent="0.25">
      <c r="A44" s="10"/>
      <c r="B44" s="9"/>
      <c r="C44" s="9"/>
      <c r="D44" s="9"/>
      <c r="E44" s="9"/>
      <c r="F44" s="11"/>
    </row>
    <row r="45" spans="1:6" x14ac:dyDescent="0.25">
      <c r="A45" s="10"/>
      <c r="B45" s="9"/>
      <c r="C45" s="9"/>
      <c r="D45" s="9"/>
      <c r="E45" s="9"/>
      <c r="F45" s="11"/>
    </row>
    <row r="46" spans="1:6" x14ac:dyDescent="0.25">
      <c r="A46" s="10"/>
      <c r="B46" s="9"/>
      <c r="C46" s="9"/>
      <c r="D46" s="9"/>
      <c r="E46" s="9"/>
      <c r="F46" s="11"/>
    </row>
    <row r="47" spans="1:6" x14ac:dyDescent="0.25">
      <c r="A47" s="10"/>
      <c r="B47" s="9"/>
      <c r="C47" s="9"/>
      <c r="D47" s="9"/>
      <c r="E47" s="9"/>
      <c r="F47" s="11"/>
    </row>
    <row r="48" spans="1:6" x14ac:dyDescent="0.25">
      <c r="A48" s="10"/>
      <c r="B48" s="9"/>
      <c r="C48" s="9"/>
      <c r="D48" s="9"/>
      <c r="E48" s="9"/>
      <c r="F48" s="11"/>
    </row>
    <row r="49" spans="1:6" x14ac:dyDescent="0.25">
      <c r="A49" s="10"/>
      <c r="B49" s="9"/>
      <c r="C49" s="9"/>
      <c r="D49" s="9"/>
      <c r="E49" s="9"/>
      <c r="F49" s="11"/>
    </row>
    <row r="50" spans="1:6" x14ac:dyDescent="0.25">
      <c r="A50" s="10"/>
      <c r="B50" s="9"/>
      <c r="C50" s="9"/>
      <c r="D50" s="9"/>
      <c r="E50" s="9"/>
      <c r="F50" s="11"/>
    </row>
    <row r="51" spans="1:6" x14ac:dyDescent="0.25">
      <c r="A51" s="10"/>
      <c r="B51" s="9"/>
      <c r="C51" s="9"/>
      <c r="D51" s="9"/>
      <c r="E51" s="9"/>
      <c r="F51" s="11"/>
    </row>
    <row r="52" spans="1:6" x14ac:dyDescent="0.25">
      <c r="A52" s="10"/>
      <c r="B52" s="9"/>
      <c r="C52" s="9"/>
      <c r="D52" s="9"/>
      <c r="E52" s="9"/>
      <c r="F52" s="11"/>
    </row>
    <row r="53" spans="1:6" x14ac:dyDescent="0.25">
      <c r="A53" s="10"/>
      <c r="B53" s="9"/>
      <c r="C53" s="9"/>
      <c r="D53" s="9"/>
      <c r="E53" s="9"/>
      <c r="F53" s="11"/>
    </row>
    <row r="54" spans="1:6" x14ac:dyDescent="0.25">
      <c r="A54" s="10"/>
      <c r="B54" s="9"/>
      <c r="C54" s="9"/>
      <c r="D54" s="9"/>
      <c r="E54" s="9"/>
      <c r="F54" s="11"/>
    </row>
    <row r="55" spans="1:6" x14ac:dyDescent="0.25">
      <c r="A55" s="10"/>
      <c r="B55" s="9"/>
      <c r="C55" s="9"/>
      <c r="D55" s="9"/>
      <c r="E55" s="9"/>
      <c r="F55" s="11"/>
    </row>
    <row r="56" spans="1:6" x14ac:dyDescent="0.25">
      <c r="A56" s="10"/>
      <c r="B56" s="9"/>
      <c r="C56" s="9"/>
      <c r="D56" s="9"/>
      <c r="E56" s="9"/>
      <c r="F56" s="11"/>
    </row>
    <row r="57" spans="1:6" x14ac:dyDescent="0.25">
      <c r="A57" s="10"/>
      <c r="B57" s="9"/>
      <c r="C57" s="9"/>
      <c r="D57" s="9"/>
      <c r="E57" s="9"/>
      <c r="F57" s="11"/>
    </row>
    <row r="58" spans="1:6" x14ac:dyDescent="0.25">
      <c r="A58" s="10"/>
      <c r="B58" s="9"/>
      <c r="C58" s="9"/>
      <c r="D58" s="9"/>
      <c r="E58" s="9"/>
      <c r="F58" s="11"/>
    </row>
    <row r="59" spans="1:6" x14ac:dyDescent="0.25">
      <c r="A59" s="10"/>
      <c r="B59" s="9"/>
      <c r="C59" s="9"/>
      <c r="D59" s="9"/>
      <c r="E59" s="9"/>
      <c r="F59" s="11"/>
    </row>
    <row r="60" spans="1:6" x14ac:dyDescent="0.25">
      <c r="A60" s="10"/>
      <c r="B60" s="9"/>
      <c r="C60" s="9"/>
      <c r="D60" s="9"/>
      <c r="E60" s="9"/>
      <c r="F60" s="11"/>
    </row>
    <row r="61" spans="1:6" x14ac:dyDescent="0.25">
      <c r="A61" s="10"/>
      <c r="B61" s="9"/>
      <c r="C61" s="9"/>
      <c r="D61" s="9"/>
      <c r="E61" s="9"/>
      <c r="F61" s="11"/>
    </row>
    <row r="62" spans="1:6" x14ac:dyDescent="0.25">
      <c r="A62" s="10"/>
      <c r="B62" s="9"/>
      <c r="C62" s="9"/>
      <c r="D62" s="9"/>
      <c r="E62" s="9"/>
      <c r="F62" s="11"/>
    </row>
    <row r="63" spans="1:6" x14ac:dyDescent="0.25">
      <c r="A63" s="10"/>
      <c r="B63" s="9"/>
      <c r="C63" s="9"/>
      <c r="D63" s="9"/>
      <c r="E63" s="9"/>
      <c r="F63" s="11"/>
    </row>
    <row r="64" spans="1:6" x14ac:dyDescent="0.25">
      <c r="A64" s="10"/>
      <c r="B64" s="9"/>
      <c r="C64" s="9"/>
      <c r="D64" s="9"/>
      <c r="E64" s="9"/>
      <c r="F64" s="11"/>
    </row>
    <row r="65" spans="1:6" x14ac:dyDescent="0.25">
      <c r="A65" s="10"/>
      <c r="B65" s="9"/>
      <c r="C65" s="9"/>
      <c r="D65" s="9"/>
      <c r="E65" s="9"/>
      <c r="F65" s="11"/>
    </row>
    <row r="66" spans="1:6" x14ac:dyDescent="0.25">
      <c r="A66" s="10"/>
      <c r="B66" s="9"/>
      <c r="C66" s="9"/>
      <c r="D66" s="9"/>
      <c r="E66" s="9"/>
      <c r="F66" s="11"/>
    </row>
    <row r="67" spans="1:6" x14ac:dyDescent="0.25">
      <c r="A67" s="10"/>
      <c r="B67" s="9"/>
      <c r="C67" s="9"/>
      <c r="D67" s="9"/>
      <c r="E67" s="9"/>
      <c r="F67" s="11"/>
    </row>
    <row r="68" spans="1:6" x14ac:dyDescent="0.25">
      <c r="A68" s="10"/>
      <c r="B68" s="9"/>
      <c r="C68" s="9"/>
      <c r="D68" s="9"/>
      <c r="E68" s="9"/>
      <c r="F68" s="11"/>
    </row>
    <row r="69" spans="1:6" x14ac:dyDescent="0.25">
      <c r="A69" s="10"/>
      <c r="B69" s="9"/>
      <c r="C69" s="9"/>
      <c r="D69" s="9"/>
      <c r="E69" s="9"/>
      <c r="F69" s="11"/>
    </row>
    <row r="70" spans="1:6" x14ac:dyDescent="0.25">
      <c r="A70" s="10"/>
      <c r="B70" s="9"/>
      <c r="C70" s="9"/>
      <c r="D70" s="9"/>
      <c r="E70" s="9"/>
      <c r="F70" s="11"/>
    </row>
    <row r="71" spans="1:6" x14ac:dyDescent="0.25">
      <c r="A71" s="10"/>
      <c r="B71" s="9"/>
      <c r="C71" s="9"/>
      <c r="D71" s="9"/>
      <c r="E71" s="9"/>
      <c r="F71" s="11"/>
    </row>
    <row r="72" spans="1:6" x14ac:dyDescent="0.25">
      <c r="A72" s="10"/>
      <c r="B72" s="9"/>
      <c r="C72" s="9"/>
      <c r="D72" s="9"/>
      <c r="E72" s="9"/>
      <c r="F72" s="11"/>
    </row>
    <row r="73" spans="1:6" x14ac:dyDescent="0.25">
      <c r="A73" s="10"/>
      <c r="B73" s="9"/>
      <c r="C73" s="9"/>
      <c r="D73" s="9"/>
      <c r="E73" s="9"/>
      <c r="F73" s="11"/>
    </row>
    <row r="74" spans="1:6" x14ac:dyDescent="0.25">
      <c r="A74" s="10"/>
      <c r="B74" s="9"/>
      <c r="C74" s="9"/>
      <c r="D74" s="9"/>
      <c r="E74" s="9"/>
      <c r="F74" s="11"/>
    </row>
    <row r="75" spans="1:6" x14ac:dyDescent="0.25">
      <c r="A75" s="10"/>
      <c r="B75" s="9"/>
      <c r="C75" s="9"/>
      <c r="D75" s="9"/>
      <c r="E75" s="9"/>
      <c r="F75" s="11"/>
    </row>
    <row r="76" spans="1:6" x14ac:dyDescent="0.25">
      <c r="A76" s="10"/>
      <c r="B76" s="9"/>
      <c r="C76" s="9"/>
      <c r="D76" s="9"/>
      <c r="E76" s="9"/>
      <c r="F76" s="11"/>
    </row>
    <row r="77" spans="1:6" x14ac:dyDescent="0.25">
      <c r="A77" s="10"/>
      <c r="B77" s="9"/>
      <c r="C77" s="9"/>
      <c r="D77" s="9"/>
      <c r="E77" s="9"/>
      <c r="F77" s="11"/>
    </row>
    <row r="78" spans="1:6" x14ac:dyDescent="0.25">
      <c r="A78" s="10"/>
      <c r="B78" s="9"/>
      <c r="C78" s="9"/>
      <c r="D78" s="9"/>
      <c r="E78" s="9"/>
      <c r="F78" s="11"/>
    </row>
    <row r="79" spans="1:6" x14ac:dyDescent="0.25">
      <c r="A79" s="10"/>
      <c r="B79" s="9"/>
      <c r="C79" s="9"/>
      <c r="D79" s="9"/>
      <c r="E79" s="9"/>
      <c r="F79" s="11"/>
    </row>
    <row r="80" spans="1:6" x14ac:dyDescent="0.25">
      <c r="A80" s="10"/>
      <c r="B80" s="9"/>
      <c r="C80" s="9"/>
      <c r="D80" s="9"/>
      <c r="E80" s="9"/>
      <c r="F80" s="11"/>
    </row>
    <row r="81" spans="1:6" x14ac:dyDescent="0.25">
      <c r="A81" s="10"/>
      <c r="B81" s="9"/>
      <c r="C81" s="9"/>
      <c r="D81" s="9"/>
      <c r="E81" s="9"/>
      <c r="F81" s="11"/>
    </row>
    <row r="82" spans="1:6" x14ac:dyDescent="0.25">
      <c r="A82" s="10"/>
      <c r="B82" s="9"/>
      <c r="C82" s="9"/>
      <c r="D82" s="9"/>
      <c r="E82" s="9"/>
      <c r="F82" s="11"/>
    </row>
    <row r="83" spans="1:6" x14ac:dyDescent="0.25">
      <c r="A83" s="10"/>
      <c r="B83" s="9"/>
      <c r="C83" s="9"/>
      <c r="D83" s="9"/>
      <c r="E83" s="9"/>
      <c r="F83" s="11"/>
    </row>
    <row r="84" spans="1:6" x14ac:dyDescent="0.25">
      <c r="A84" s="10"/>
      <c r="B84" s="9"/>
      <c r="C84" s="9"/>
      <c r="D84" s="9"/>
      <c r="E84" s="9"/>
      <c r="F84" s="11"/>
    </row>
    <row r="85" spans="1:6" x14ac:dyDescent="0.25">
      <c r="A85" s="10"/>
      <c r="B85" s="9"/>
      <c r="C85" s="9"/>
      <c r="D85" s="9"/>
      <c r="E85" s="9"/>
      <c r="F85" s="11"/>
    </row>
    <row r="86" spans="1:6" x14ac:dyDescent="0.25">
      <c r="A86" s="10"/>
      <c r="B86" s="9"/>
      <c r="C86" s="9"/>
      <c r="D86" s="9"/>
      <c r="E86" s="9"/>
      <c r="F86" s="11"/>
    </row>
    <row r="87" spans="1:6" x14ac:dyDescent="0.25">
      <c r="A87" s="10"/>
      <c r="B87" s="9"/>
      <c r="C87" s="9"/>
      <c r="D87" s="9"/>
      <c r="E87" s="9"/>
      <c r="F87" s="11"/>
    </row>
    <row r="88" spans="1:6" x14ac:dyDescent="0.25">
      <c r="A88" s="10"/>
      <c r="B88" s="9"/>
      <c r="C88" s="9"/>
      <c r="D88" s="9"/>
      <c r="E88" s="9"/>
      <c r="F88" s="11"/>
    </row>
    <row r="89" spans="1:6" x14ac:dyDescent="0.25">
      <c r="A89" s="10"/>
      <c r="B89" s="9"/>
      <c r="C89" s="9"/>
      <c r="D89" s="9"/>
      <c r="E89" s="9"/>
      <c r="F89" s="11"/>
    </row>
    <row r="90" spans="1:6" x14ac:dyDescent="0.25">
      <c r="A90" s="10"/>
      <c r="B90" s="9"/>
      <c r="C90" s="9"/>
      <c r="D90" s="9"/>
      <c r="E90" s="9"/>
      <c r="F90" s="11"/>
    </row>
    <row r="91" spans="1:6" x14ac:dyDescent="0.25">
      <c r="A91" s="10"/>
      <c r="B91" s="9"/>
      <c r="C91" s="9"/>
      <c r="D91" s="9"/>
      <c r="E91" s="9"/>
      <c r="F91" s="11"/>
    </row>
    <row r="92" spans="1:6" x14ac:dyDescent="0.25">
      <c r="A92" s="10"/>
      <c r="B92" s="9"/>
      <c r="C92" s="9"/>
      <c r="D92" s="9"/>
      <c r="E92" s="9"/>
      <c r="F92" s="11"/>
    </row>
    <row r="93" spans="1:6" x14ac:dyDescent="0.25">
      <c r="A93" s="10"/>
      <c r="B93" s="9"/>
      <c r="C93" s="9"/>
      <c r="D93" s="9"/>
      <c r="E93" s="9"/>
      <c r="F93" s="11"/>
    </row>
    <row r="94" spans="1:6" x14ac:dyDescent="0.25">
      <c r="A94" s="10"/>
      <c r="B94" s="9"/>
      <c r="C94" s="9"/>
      <c r="D94" s="9"/>
      <c r="E94" s="9"/>
      <c r="F94" s="11"/>
    </row>
    <row r="95" spans="1:6" x14ac:dyDescent="0.25">
      <c r="A95" s="10"/>
      <c r="B95" s="9"/>
      <c r="C95" s="9"/>
      <c r="D95" s="9"/>
      <c r="E95" s="9"/>
      <c r="F95" s="11"/>
    </row>
    <row r="96" spans="1:6" x14ac:dyDescent="0.25">
      <c r="A96" s="10"/>
      <c r="B96" s="9"/>
      <c r="C96" s="9"/>
      <c r="D96" s="9"/>
      <c r="E96" s="9"/>
      <c r="F96" s="11"/>
    </row>
    <row r="97" spans="1:6" x14ac:dyDescent="0.25">
      <c r="A97" s="10"/>
      <c r="B97" s="9"/>
      <c r="C97" s="9"/>
      <c r="D97" s="9"/>
      <c r="E97" s="9"/>
      <c r="F97" s="11"/>
    </row>
    <row r="98" spans="1:6" x14ac:dyDescent="0.25">
      <c r="A98" s="10"/>
      <c r="B98" s="9"/>
      <c r="C98" s="9"/>
      <c r="D98" s="9"/>
      <c r="E98" s="9"/>
      <c r="F98" s="11"/>
    </row>
    <row r="99" spans="1:6" x14ac:dyDescent="0.25">
      <c r="A99" s="10"/>
      <c r="B99" s="9"/>
      <c r="C99" s="9"/>
      <c r="D99" s="9"/>
      <c r="E99" s="9"/>
      <c r="F99" s="11"/>
    </row>
    <row r="100" spans="1:6" x14ac:dyDescent="0.25">
      <c r="A100" s="10"/>
      <c r="B100" s="9"/>
      <c r="C100" s="9"/>
      <c r="D100" s="9"/>
      <c r="E100" s="9"/>
      <c r="F100" s="11"/>
    </row>
    <row r="101" spans="1:6" x14ac:dyDescent="0.25">
      <c r="A101" s="10"/>
      <c r="B101" s="9"/>
      <c r="C101" s="9"/>
      <c r="D101" s="9"/>
      <c r="E101" s="9"/>
      <c r="F101" s="11"/>
    </row>
    <row r="102" spans="1:6" x14ac:dyDescent="0.25">
      <c r="A102" s="10"/>
      <c r="B102" s="9"/>
      <c r="C102" s="9"/>
      <c r="D102" s="9"/>
      <c r="E102" s="9"/>
      <c r="F102" s="11"/>
    </row>
    <row r="103" spans="1:6" x14ac:dyDescent="0.25">
      <c r="A103" s="10"/>
      <c r="B103" s="9"/>
      <c r="C103" s="9"/>
      <c r="D103" s="9"/>
      <c r="E103" s="9"/>
      <c r="F103" s="11"/>
    </row>
    <row r="104" spans="1:6" x14ac:dyDescent="0.25">
      <c r="A104" s="10"/>
      <c r="B104" s="9"/>
      <c r="C104" s="9"/>
      <c r="D104" s="9"/>
      <c r="E104" s="9"/>
      <c r="F104" s="11"/>
    </row>
    <row r="105" spans="1:6" x14ac:dyDescent="0.25">
      <c r="A105" s="10"/>
      <c r="B105" s="9"/>
      <c r="C105" s="9"/>
      <c r="D105" s="9"/>
      <c r="E105" s="9"/>
      <c r="F105" s="11"/>
    </row>
    <row r="106" spans="1:6" x14ac:dyDescent="0.25">
      <c r="A106" s="10"/>
      <c r="B106" s="9"/>
      <c r="C106" s="9"/>
      <c r="D106" s="9"/>
      <c r="E106" s="9"/>
      <c r="F106" s="11"/>
    </row>
    <row r="107" spans="1:6" x14ac:dyDescent="0.25">
      <c r="A107" s="10"/>
      <c r="B107" s="9"/>
      <c r="C107" s="9"/>
      <c r="D107" s="9"/>
      <c r="E107" s="9"/>
      <c r="F107" s="11"/>
    </row>
    <row r="108" spans="1:6" x14ac:dyDescent="0.25">
      <c r="A108" s="10"/>
      <c r="B108" s="9"/>
      <c r="C108" s="9"/>
      <c r="D108" s="9"/>
      <c r="E108" s="9"/>
      <c r="F108" s="11"/>
    </row>
    <row r="109" spans="1:6" x14ac:dyDescent="0.25">
      <c r="A109" s="10"/>
      <c r="B109" s="9"/>
      <c r="C109" s="9"/>
      <c r="D109" s="9"/>
      <c r="E109" s="9"/>
      <c r="F109" s="11"/>
    </row>
    <row r="110" spans="1:6" x14ac:dyDescent="0.25">
      <c r="A110" s="10"/>
      <c r="B110" s="9"/>
      <c r="C110" s="9"/>
      <c r="D110" s="9"/>
      <c r="E110" s="9"/>
      <c r="F110" s="11"/>
    </row>
    <row r="111" spans="1:6" x14ac:dyDescent="0.25">
      <c r="A111" s="10"/>
      <c r="B111" s="9"/>
      <c r="C111" s="9"/>
      <c r="D111" s="9"/>
      <c r="E111" s="9"/>
      <c r="F111" s="11"/>
    </row>
    <row r="112" spans="1:6" x14ac:dyDescent="0.25">
      <c r="A112" s="10"/>
      <c r="B112" s="9"/>
      <c r="C112" s="9"/>
      <c r="D112" s="9"/>
      <c r="E112" s="9"/>
      <c r="F112" s="11"/>
    </row>
    <row r="113" spans="1:6" x14ac:dyDescent="0.25">
      <c r="A113" s="10"/>
      <c r="B113" s="9"/>
      <c r="C113" s="9"/>
      <c r="D113" s="9"/>
      <c r="E113" s="9"/>
      <c r="F113" s="11"/>
    </row>
    <row r="114" spans="1:6" x14ac:dyDescent="0.25">
      <c r="A114" s="10"/>
      <c r="B114" s="9"/>
      <c r="C114" s="9"/>
      <c r="D114" s="9"/>
      <c r="E114" s="9"/>
      <c r="F114" s="11"/>
    </row>
    <row r="115" spans="1:6" x14ac:dyDescent="0.25">
      <c r="A115" s="10"/>
      <c r="B115" s="9"/>
      <c r="C115" s="9"/>
      <c r="D115" s="9"/>
      <c r="E115" s="9"/>
      <c r="F115" s="11"/>
    </row>
    <row r="116" spans="1:6" x14ac:dyDescent="0.25">
      <c r="A116" s="10"/>
      <c r="B116" s="9"/>
      <c r="C116" s="9"/>
      <c r="D116" s="9"/>
      <c r="E116" s="9"/>
      <c r="F116" s="11"/>
    </row>
    <row r="117" spans="1:6" x14ac:dyDescent="0.25">
      <c r="A117" s="10"/>
      <c r="B117" s="9"/>
      <c r="C117" s="9"/>
      <c r="D117" s="9"/>
      <c r="E117" s="9"/>
      <c r="F117" s="11"/>
    </row>
    <row r="118" spans="1:6" x14ac:dyDescent="0.25">
      <c r="A118" s="10"/>
      <c r="B118" s="9"/>
      <c r="C118" s="9"/>
      <c r="D118" s="9"/>
      <c r="E118" s="9"/>
      <c r="F118" s="11"/>
    </row>
    <row r="119" spans="1:6" x14ac:dyDescent="0.25">
      <c r="A119" s="10"/>
      <c r="B119" s="9"/>
      <c r="C119" s="9"/>
      <c r="D119" s="9"/>
      <c r="E119" s="9"/>
      <c r="F119" s="11"/>
    </row>
    <row r="120" spans="1:6" x14ac:dyDescent="0.25">
      <c r="A120" s="10"/>
      <c r="B120" s="9"/>
      <c r="C120" s="9"/>
      <c r="D120" s="9"/>
      <c r="E120" s="9"/>
      <c r="F120" s="11"/>
    </row>
    <row r="121" spans="1:6" x14ac:dyDescent="0.25">
      <c r="A121" s="10"/>
      <c r="B121" s="9"/>
      <c r="C121" s="9"/>
      <c r="D121" s="9"/>
      <c r="E121" s="9"/>
      <c r="F121" s="11"/>
    </row>
    <row r="122" spans="1:6" x14ac:dyDescent="0.25">
      <c r="A122" s="10"/>
      <c r="B122" s="9"/>
      <c r="C122" s="9"/>
      <c r="D122" s="9"/>
      <c r="E122" s="9"/>
      <c r="F122" s="11"/>
    </row>
    <row r="123" spans="1:6" x14ac:dyDescent="0.25">
      <c r="A123" s="10"/>
      <c r="B123" s="9"/>
      <c r="C123" s="9"/>
      <c r="D123" s="9"/>
      <c r="E123" s="9"/>
      <c r="F123" s="11"/>
    </row>
    <row r="124" spans="1:6" x14ac:dyDescent="0.25">
      <c r="A124" s="10"/>
      <c r="B124" s="9"/>
      <c r="C124" s="9"/>
      <c r="D124" s="9"/>
      <c r="E124" s="9"/>
      <c r="F124" s="11"/>
    </row>
    <row r="125" spans="1:6" x14ac:dyDescent="0.25">
      <c r="A125" s="10"/>
      <c r="B125" s="9"/>
      <c r="C125" s="9"/>
      <c r="D125" s="9"/>
      <c r="E125" s="9"/>
      <c r="F125" s="11"/>
    </row>
    <row r="126" spans="1:6" x14ac:dyDescent="0.25">
      <c r="A126" s="10"/>
      <c r="B126" s="9"/>
      <c r="C126" s="9"/>
      <c r="D126" s="9"/>
      <c r="E126" s="9"/>
      <c r="F126" s="11"/>
    </row>
    <row r="127" spans="1:6" x14ac:dyDescent="0.25">
      <c r="A127" s="10"/>
      <c r="B127" s="9"/>
      <c r="C127" s="9"/>
      <c r="D127" s="9"/>
      <c r="E127" s="9"/>
      <c r="F127" s="11"/>
    </row>
    <row r="128" spans="1:6" x14ac:dyDescent="0.25">
      <c r="A128" s="10"/>
      <c r="B128" s="9"/>
      <c r="C128" s="9"/>
      <c r="D128" s="9"/>
      <c r="E128" s="9"/>
      <c r="F128" s="11"/>
    </row>
    <row r="129" spans="1:6" x14ac:dyDescent="0.25">
      <c r="A129" s="10"/>
      <c r="B129" s="9"/>
      <c r="C129" s="9"/>
      <c r="D129" s="9"/>
      <c r="E129" s="9"/>
      <c r="F129" s="11"/>
    </row>
    <row r="130" spans="1:6" x14ac:dyDescent="0.25">
      <c r="A130" s="10"/>
      <c r="B130" s="9"/>
      <c r="C130" s="9"/>
      <c r="D130" s="9"/>
      <c r="E130" s="9"/>
      <c r="F130" s="11"/>
    </row>
    <row r="131" spans="1:6" x14ac:dyDescent="0.25">
      <c r="A131" s="10"/>
      <c r="B131" s="9"/>
      <c r="C131" s="9"/>
      <c r="D131" s="9"/>
      <c r="E131" s="9"/>
      <c r="F131" s="11"/>
    </row>
    <row r="132" spans="1:6" x14ac:dyDescent="0.25">
      <c r="A132" s="10"/>
      <c r="B132" s="9"/>
      <c r="C132" s="9"/>
      <c r="D132" s="9"/>
      <c r="E132" s="9"/>
      <c r="F132" s="11"/>
    </row>
    <row r="133" spans="1:6" x14ac:dyDescent="0.25">
      <c r="A133" s="10"/>
      <c r="B133" s="9"/>
      <c r="C133" s="9"/>
      <c r="D133" s="9"/>
      <c r="E133" s="9"/>
      <c r="F133" s="11"/>
    </row>
    <row r="134" spans="1:6" x14ac:dyDescent="0.25">
      <c r="A134" s="10"/>
      <c r="B134" s="9"/>
      <c r="C134" s="9"/>
      <c r="D134" s="9"/>
      <c r="E134" s="9"/>
      <c r="F134" s="11"/>
    </row>
    <row r="135" spans="1:6" x14ac:dyDescent="0.25">
      <c r="A135" s="10"/>
      <c r="B135" s="9"/>
      <c r="C135" s="9"/>
      <c r="D135" s="9"/>
      <c r="E135" s="9"/>
      <c r="F135" s="11"/>
    </row>
    <row r="136" spans="1:6" x14ac:dyDescent="0.25">
      <c r="A136" s="10"/>
      <c r="B136" s="9"/>
      <c r="C136" s="9"/>
      <c r="D136" s="9"/>
      <c r="E136" s="9"/>
      <c r="F136" s="11"/>
    </row>
    <row r="137" spans="1:6" x14ac:dyDescent="0.25">
      <c r="A137" s="10"/>
      <c r="B137" s="9"/>
      <c r="C137" s="9"/>
      <c r="D137" s="9"/>
      <c r="E137" s="9"/>
      <c r="F137" s="11"/>
    </row>
    <row r="138" spans="1:6" x14ac:dyDescent="0.25">
      <c r="A138" s="10"/>
      <c r="B138" s="9"/>
      <c r="C138" s="9"/>
      <c r="D138" s="9"/>
      <c r="E138" s="9"/>
      <c r="F138" s="11"/>
    </row>
    <row r="139" spans="1:6" x14ac:dyDescent="0.25">
      <c r="A139" s="10"/>
      <c r="B139" s="9"/>
      <c r="C139" s="9"/>
      <c r="D139" s="9"/>
      <c r="E139" s="9"/>
      <c r="F139" s="11"/>
    </row>
    <row r="140" spans="1:6" x14ac:dyDescent="0.25">
      <c r="A140" s="10"/>
      <c r="B140" s="9"/>
      <c r="C140" s="9"/>
      <c r="D140" s="9"/>
      <c r="E140" s="9"/>
      <c r="F140" s="11"/>
    </row>
    <row r="141" spans="1:6" x14ac:dyDescent="0.25">
      <c r="A141" s="10"/>
      <c r="B141" s="9"/>
      <c r="C141" s="9"/>
      <c r="D141" s="9"/>
      <c r="E141" s="9"/>
      <c r="F141" s="11"/>
    </row>
    <row r="142" spans="1:6" x14ac:dyDescent="0.25">
      <c r="A142" s="10"/>
      <c r="B142" s="9"/>
      <c r="C142" s="9"/>
      <c r="D142" s="9"/>
      <c r="E142" s="9"/>
      <c r="F142" s="11"/>
    </row>
    <row r="143" spans="1:6" x14ac:dyDescent="0.25">
      <c r="A143" s="10"/>
      <c r="B143" s="9"/>
      <c r="C143" s="9"/>
      <c r="D143" s="9"/>
      <c r="E143" s="9"/>
      <c r="F143" s="11"/>
    </row>
    <row r="144" spans="1:6" x14ac:dyDescent="0.25">
      <c r="A144" s="10"/>
      <c r="B144" s="9"/>
      <c r="C144" s="9"/>
      <c r="D144" s="9"/>
      <c r="E144" s="9"/>
      <c r="F144" s="11"/>
    </row>
    <row r="145" spans="1:6" x14ac:dyDescent="0.25">
      <c r="A145" s="10"/>
      <c r="B145" s="9"/>
      <c r="C145" s="9"/>
      <c r="D145" s="9"/>
      <c r="E145" s="9"/>
      <c r="F145" s="11"/>
    </row>
    <row r="146" spans="1:6" x14ac:dyDescent="0.25">
      <c r="A146" s="10"/>
      <c r="B146" s="9"/>
      <c r="C146" s="9"/>
      <c r="D146" s="9"/>
      <c r="E146" s="9"/>
      <c r="F146" s="11"/>
    </row>
    <row r="147" spans="1:6" x14ac:dyDescent="0.25">
      <c r="A147" s="10"/>
      <c r="B147" s="9"/>
      <c r="C147" s="9"/>
      <c r="D147" s="9"/>
      <c r="E147" s="9"/>
      <c r="F147" s="11"/>
    </row>
    <row r="148" spans="1:6" x14ac:dyDescent="0.25">
      <c r="A148" s="10"/>
      <c r="B148" s="9"/>
      <c r="C148" s="9"/>
      <c r="D148" s="9"/>
      <c r="E148" s="9"/>
      <c r="F148" s="11"/>
    </row>
    <row r="149" spans="1:6" x14ac:dyDescent="0.25">
      <c r="A149" s="10"/>
      <c r="B149" s="9"/>
      <c r="C149" s="9"/>
      <c r="D149" s="9"/>
      <c r="E149" s="9"/>
      <c r="F149" s="11"/>
    </row>
    <row r="150" spans="1:6" x14ac:dyDescent="0.25">
      <c r="A150" s="10"/>
      <c r="B150" s="9"/>
      <c r="C150" s="9"/>
      <c r="D150" s="9"/>
      <c r="E150" s="9"/>
      <c r="F150" s="11"/>
    </row>
    <row r="151" spans="1:6" x14ac:dyDescent="0.25">
      <c r="A151" s="10"/>
      <c r="B151" s="9"/>
      <c r="C151" s="9"/>
      <c r="D151" s="9"/>
      <c r="E151" s="9"/>
      <c r="F151" s="11"/>
    </row>
    <row r="152" spans="1:6" x14ac:dyDescent="0.25">
      <c r="A152" s="10"/>
      <c r="B152" s="9"/>
      <c r="C152" s="9"/>
      <c r="D152" s="9"/>
      <c r="E152" s="9"/>
      <c r="F152" s="11"/>
    </row>
    <row r="153" spans="1:6" x14ac:dyDescent="0.25">
      <c r="A153" s="10"/>
      <c r="B153" s="9"/>
      <c r="C153" s="9"/>
      <c r="D153" s="9"/>
      <c r="E153" s="9"/>
      <c r="F153" s="11"/>
    </row>
    <row r="154" spans="1:6" x14ac:dyDescent="0.25">
      <c r="A154" s="10"/>
      <c r="B154" s="9"/>
      <c r="C154" s="9"/>
      <c r="D154" s="9"/>
      <c r="E154" s="9"/>
      <c r="F154" s="11"/>
    </row>
    <row r="155" spans="1:6" x14ac:dyDescent="0.25">
      <c r="A155" s="10"/>
      <c r="B155" s="9"/>
      <c r="C155" s="9"/>
      <c r="D155" s="9"/>
      <c r="E155" s="9"/>
      <c r="F155" s="11"/>
    </row>
    <row r="156" spans="1:6" x14ac:dyDescent="0.25">
      <c r="A156" s="10"/>
      <c r="B156" s="9"/>
      <c r="C156" s="9"/>
      <c r="D156" s="9"/>
      <c r="E156" s="9"/>
      <c r="F156" s="11"/>
    </row>
    <row r="157" spans="1:6" x14ac:dyDescent="0.25">
      <c r="A157" s="10"/>
      <c r="B157" s="9"/>
      <c r="C157" s="9"/>
      <c r="D157" s="9"/>
      <c r="E157" s="9"/>
      <c r="F157" s="11"/>
    </row>
    <row r="158" spans="1:6" x14ac:dyDescent="0.25">
      <c r="A158" s="10"/>
      <c r="B158" s="9"/>
      <c r="C158" s="9"/>
      <c r="D158" s="9"/>
      <c r="E158" s="9"/>
      <c r="F158" s="11"/>
    </row>
    <row r="159" spans="1:6" x14ac:dyDescent="0.25">
      <c r="A159" s="10"/>
      <c r="B159" s="9"/>
      <c r="C159" s="9"/>
      <c r="D159" s="9"/>
      <c r="E159" s="9"/>
      <c r="F159" s="11"/>
    </row>
    <row r="160" spans="1:6" x14ac:dyDescent="0.25">
      <c r="A160" s="10"/>
      <c r="B160" s="9"/>
      <c r="C160" s="9"/>
      <c r="D160" s="9"/>
      <c r="E160" s="9"/>
      <c r="F160" s="11"/>
    </row>
    <row r="161" spans="1:6" x14ac:dyDescent="0.25">
      <c r="A161" s="10"/>
      <c r="B161" s="9"/>
      <c r="C161" s="9"/>
      <c r="D161" s="9"/>
      <c r="E161" s="9"/>
      <c r="F161" s="11"/>
    </row>
    <row r="162" spans="1:6" x14ac:dyDescent="0.25">
      <c r="A162" s="10"/>
      <c r="B162" s="9"/>
      <c r="C162" s="9"/>
      <c r="D162" s="9"/>
      <c r="E162" s="9"/>
      <c r="F162" s="11"/>
    </row>
    <row r="163" spans="1:6" x14ac:dyDescent="0.25">
      <c r="A163" s="10"/>
      <c r="B163" s="9"/>
      <c r="C163" s="9"/>
      <c r="D163" s="9"/>
      <c r="E163" s="9"/>
      <c r="F163" s="11"/>
    </row>
    <row r="164" spans="1:6" x14ac:dyDescent="0.25">
      <c r="A164" s="10"/>
      <c r="B164" s="9"/>
      <c r="C164" s="9"/>
      <c r="D164" s="9"/>
      <c r="E164" s="9"/>
      <c r="F164" s="11"/>
    </row>
    <row r="165" spans="1:6" x14ac:dyDescent="0.25">
      <c r="A165" s="10"/>
      <c r="B165" s="9"/>
      <c r="C165" s="9"/>
      <c r="D165" s="9"/>
      <c r="E165" s="9"/>
      <c r="F165" s="11"/>
    </row>
    <row r="166" spans="1:6" x14ac:dyDescent="0.25">
      <c r="A166" s="10"/>
      <c r="B166" s="9"/>
      <c r="C166" s="9"/>
      <c r="D166" s="9"/>
      <c r="E166" s="9"/>
      <c r="F166" s="11"/>
    </row>
    <row r="167" spans="1:6" x14ac:dyDescent="0.25">
      <c r="A167" s="10"/>
      <c r="B167" s="9"/>
      <c r="C167" s="9"/>
      <c r="D167" s="9"/>
      <c r="E167" s="9"/>
      <c r="F167" s="11"/>
    </row>
    <row r="168" spans="1:6" x14ac:dyDescent="0.25">
      <c r="A168" s="10"/>
      <c r="B168" s="9"/>
      <c r="C168" s="9"/>
      <c r="D168" s="9"/>
      <c r="E168" s="9"/>
      <c r="F168" s="11"/>
    </row>
    <row r="169" spans="1:6" x14ac:dyDescent="0.25">
      <c r="A169" s="10"/>
      <c r="B169" s="9"/>
      <c r="C169" s="9"/>
      <c r="D169" s="9"/>
      <c r="E169" s="9"/>
      <c r="F169" s="11"/>
    </row>
    <row r="170" spans="1:6" x14ac:dyDescent="0.25">
      <c r="A170" s="10"/>
      <c r="B170" s="9"/>
      <c r="C170" s="9"/>
      <c r="D170" s="9"/>
      <c r="E170" s="9"/>
      <c r="F170" s="11"/>
    </row>
    <row r="171" spans="1:6" x14ac:dyDescent="0.25">
      <c r="A171" s="10"/>
      <c r="B171" s="9"/>
      <c r="C171" s="9"/>
      <c r="D171" s="9"/>
      <c r="E171" s="9"/>
      <c r="F171" s="11"/>
    </row>
    <row r="172" spans="1:6" x14ac:dyDescent="0.25">
      <c r="A172" s="10"/>
      <c r="B172" s="9"/>
      <c r="C172" s="9"/>
      <c r="D172" s="9"/>
      <c r="E172" s="9"/>
      <c r="F172" s="11"/>
    </row>
    <row r="173" spans="1:6" x14ac:dyDescent="0.25">
      <c r="A173" s="10"/>
      <c r="B173" s="9"/>
      <c r="C173" s="9"/>
      <c r="D173" s="9"/>
      <c r="E173" s="9"/>
      <c r="F173" s="11"/>
    </row>
    <row r="174" spans="1:6" x14ac:dyDescent="0.25">
      <c r="A174" s="10"/>
      <c r="B174" s="9"/>
      <c r="C174" s="9"/>
      <c r="D174" s="9"/>
      <c r="E174" s="9"/>
      <c r="F174" s="11"/>
    </row>
    <row r="175" spans="1:6" x14ac:dyDescent="0.25">
      <c r="A175" s="10"/>
      <c r="B175" s="9"/>
      <c r="C175" s="9"/>
      <c r="D175" s="9"/>
      <c r="E175" s="9"/>
      <c r="F175" s="11"/>
    </row>
    <row r="176" spans="1:6" x14ac:dyDescent="0.25">
      <c r="A176" s="10"/>
      <c r="B176" s="9"/>
      <c r="C176" s="9"/>
      <c r="D176" s="9"/>
      <c r="E176" s="9"/>
      <c r="F176" s="11"/>
    </row>
    <row r="177" spans="1:6" x14ac:dyDescent="0.25">
      <c r="A177" s="10"/>
      <c r="B177" s="9"/>
      <c r="C177" s="9"/>
      <c r="D177" s="9"/>
      <c r="E177" s="9"/>
      <c r="F177" s="11"/>
    </row>
    <row r="178" spans="1:6" x14ac:dyDescent="0.25">
      <c r="A178" s="10"/>
      <c r="B178" s="9"/>
      <c r="C178" s="9"/>
      <c r="D178" s="9"/>
      <c r="E178" s="9"/>
      <c r="F178" s="11"/>
    </row>
    <row r="179" spans="1:6" x14ac:dyDescent="0.25">
      <c r="A179" s="10"/>
      <c r="B179" s="9"/>
      <c r="C179" s="9"/>
      <c r="D179" s="9"/>
      <c r="E179" s="9"/>
      <c r="F179" s="11"/>
    </row>
    <row r="180" spans="1:6" x14ac:dyDescent="0.25">
      <c r="A180" s="10"/>
      <c r="B180" s="9"/>
      <c r="C180" s="9"/>
      <c r="D180" s="9"/>
      <c r="E180" s="9"/>
      <c r="F180" s="11"/>
    </row>
    <row r="181" spans="1:6" x14ac:dyDescent="0.25">
      <c r="A181" s="10"/>
      <c r="B181" s="9"/>
      <c r="C181" s="9"/>
      <c r="D181" s="9"/>
      <c r="E181" s="9"/>
      <c r="F181" s="11"/>
    </row>
    <row r="182" spans="1:6" x14ac:dyDescent="0.25">
      <c r="A182" s="10"/>
      <c r="B182" s="9"/>
      <c r="C182" s="9"/>
      <c r="D182" s="9"/>
      <c r="E182" s="9"/>
      <c r="F182" s="11"/>
    </row>
    <row r="183" spans="1:6" x14ac:dyDescent="0.25">
      <c r="A183" s="10"/>
      <c r="B183" s="9"/>
      <c r="C183" s="9"/>
      <c r="D183" s="9"/>
      <c r="E183" s="9"/>
      <c r="F183" s="11"/>
    </row>
    <row r="184" spans="1:6" x14ac:dyDescent="0.25">
      <c r="A184" s="10"/>
      <c r="B184" s="9"/>
      <c r="C184" s="9"/>
      <c r="D184" s="9"/>
      <c r="E184" s="9"/>
      <c r="F184" s="11"/>
    </row>
  </sheetData>
  <autoFilter ref="A1:F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8"/>
  <sheetViews>
    <sheetView workbookViewId="0">
      <selection activeCell="G23" sqref="G23"/>
    </sheetView>
  </sheetViews>
  <sheetFormatPr defaultRowHeight="15" x14ac:dyDescent="0.25"/>
  <cols>
    <col min="1" max="1" width="12" style="9" bestFit="1" customWidth="1"/>
    <col min="2" max="2" width="42" style="9" bestFit="1" customWidth="1"/>
    <col min="3" max="3" width="7.28515625" style="9" customWidth="1"/>
    <col min="4" max="4" width="10" style="9" bestFit="1" customWidth="1"/>
    <col min="5" max="5" width="16.5703125" style="9" customWidth="1"/>
    <col min="6" max="6" width="10" style="9" bestFit="1" customWidth="1"/>
    <col min="7" max="7" width="10.7109375" style="9" bestFit="1" customWidth="1"/>
    <col min="8" max="8" width="15.7109375" style="17" customWidth="1"/>
    <col min="9" max="9" width="10.5703125" style="9" customWidth="1"/>
    <col min="10" max="11" width="13" style="9" bestFit="1" customWidth="1"/>
    <col min="12" max="12" width="22" style="9" bestFit="1" customWidth="1"/>
    <col min="13" max="13" width="7" style="9" bestFit="1" customWidth="1"/>
    <col min="14" max="16384" width="9.140625" style="9"/>
  </cols>
  <sheetData>
    <row r="1" spans="1:13" ht="30" x14ac:dyDescent="0.25">
      <c r="A1" s="7" t="s">
        <v>20</v>
      </c>
      <c r="B1" s="7" t="s">
        <v>21</v>
      </c>
      <c r="C1" s="7" t="s">
        <v>22</v>
      </c>
      <c r="D1" s="7" t="s">
        <v>23</v>
      </c>
      <c r="E1" s="7" t="s">
        <v>33</v>
      </c>
      <c r="F1" s="8" t="s">
        <v>19</v>
      </c>
      <c r="G1" s="7" t="s">
        <v>24</v>
      </c>
      <c r="H1" s="8" t="s">
        <v>25</v>
      </c>
      <c r="I1" s="7" t="s">
        <v>18</v>
      </c>
      <c r="J1" s="8"/>
      <c r="K1" s="8"/>
      <c r="L1" s="7"/>
      <c r="M1" s="8"/>
    </row>
    <row r="2" spans="1:13" ht="15" customHeight="1" x14ac:dyDescent="0.25">
      <c r="A2" s="10">
        <v>131000007</v>
      </c>
      <c r="B2" s="9" t="s">
        <v>50</v>
      </c>
      <c r="C2" s="9" t="s">
        <v>52</v>
      </c>
      <c r="D2" s="9">
        <v>71</v>
      </c>
      <c r="E2" s="9" t="s">
        <v>53</v>
      </c>
      <c r="F2" s="11">
        <v>261.75</v>
      </c>
      <c r="G2" s="11">
        <v>261.75</v>
      </c>
      <c r="H2" s="11">
        <v>197.86</v>
      </c>
      <c r="I2" s="9" t="s">
        <v>8</v>
      </c>
      <c r="J2" s="9">
        <v>1700</v>
      </c>
      <c r="K2" s="12"/>
    </row>
    <row r="3" spans="1:13" ht="15" customHeight="1" x14ac:dyDescent="0.25">
      <c r="A3" s="10"/>
      <c r="F3" s="11"/>
      <c r="G3" s="11"/>
      <c r="H3" s="11"/>
      <c r="K3" s="12"/>
    </row>
    <row r="4" spans="1:13" ht="15" customHeight="1" x14ac:dyDescent="0.25">
      <c r="A4" s="10"/>
      <c r="F4" s="11"/>
      <c r="G4" s="11"/>
      <c r="H4" s="11"/>
      <c r="K4" s="12"/>
    </row>
    <row r="5" spans="1:13" ht="15" customHeight="1" x14ac:dyDescent="0.25">
      <c r="A5" s="10"/>
      <c r="F5" s="11"/>
      <c r="G5" s="11"/>
      <c r="H5" s="11"/>
      <c r="K5" s="12"/>
    </row>
    <row r="6" spans="1:13" ht="15" customHeight="1" x14ac:dyDescent="0.25">
      <c r="A6" s="10"/>
      <c r="F6" s="11"/>
      <c r="G6" s="11"/>
      <c r="H6" s="11"/>
      <c r="K6" s="12"/>
    </row>
    <row r="7" spans="1:13" ht="15" customHeight="1" x14ac:dyDescent="0.25">
      <c r="A7" s="10"/>
      <c r="F7" s="11"/>
      <c r="G7" s="11"/>
      <c r="H7" s="11"/>
      <c r="K7" s="12"/>
    </row>
    <row r="8" spans="1:13" ht="15" customHeight="1" x14ac:dyDescent="0.25">
      <c r="A8" s="10"/>
      <c r="F8" s="11"/>
      <c r="G8" s="11"/>
      <c r="H8" s="11"/>
      <c r="K8" s="12"/>
    </row>
    <row r="9" spans="1:13" ht="15" customHeight="1" x14ac:dyDescent="0.25">
      <c r="A9" s="10"/>
      <c r="F9" s="11"/>
      <c r="G9" s="11"/>
      <c r="H9" s="11"/>
      <c r="K9" s="12"/>
    </row>
    <row r="10" spans="1:13" ht="15" customHeight="1" x14ac:dyDescent="0.25">
      <c r="A10" s="10"/>
      <c r="F10" s="11"/>
      <c r="G10" s="11"/>
      <c r="H10" s="11"/>
      <c r="K10" s="12"/>
    </row>
    <row r="11" spans="1:13" ht="15" customHeight="1" x14ac:dyDescent="0.25">
      <c r="A11" s="10"/>
      <c r="F11" s="11"/>
      <c r="G11" s="11"/>
      <c r="H11" s="11"/>
      <c r="K11" s="12"/>
    </row>
    <row r="12" spans="1:13" ht="15" customHeight="1" x14ac:dyDescent="0.25">
      <c r="A12" s="10"/>
      <c r="F12" s="11"/>
      <c r="G12" s="11"/>
      <c r="H12" s="11"/>
      <c r="K12" s="12"/>
    </row>
    <row r="13" spans="1:13" ht="15" customHeight="1" x14ac:dyDescent="0.25">
      <c r="A13" s="10"/>
      <c r="F13" s="11"/>
      <c r="G13" s="11"/>
      <c r="H13" s="11"/>
      <c r="K13" s="12"/>
    </row>
    <row r="14" spans="1:13" ht="15" customHeight="1" x14ac:dyDescent="0.25">
      <c r="A14" s="10"/>
      <c r="F14" s="11"/>
      <c r="G14" s="11"/>
      <c r="H14" s="11"/>
      <c r="K14" s="12"/>
    </row>
    <row r="15" spans="1:13" ht="15" customHeight="1" x14ac:dyDescent="0.25">
      <c r="A15" s="10"/>
      <c r="F15" s="11"/>
      <c r="G15" s="11"/>
      <c r="H15" s="11"/>
      <c r="K15" s="12"/>
    </row>
    <row r="16" spans="1:13" ht="15" customHeight="1" x14ac:dyDescent="0.25">
      <c r="A16" s="10"/>
      <c r="F16" s="11"/>
      <c r="G16" s="11"/>
      <c r="H16" s="11"/>
      <c r="K16" s="12"/>
    </row>
    <row r="17" spans="1:11" ht="15" customHeight="1" x14ac:dyDescent="0.25">
      <c r="A17" s="10"/>
      <c r="F17" s="11"/>
      <c r="G17" s="11"/>
      <c r="H17" s="11"/>
      <c r="K17" s="12"/>
    </row>
    <row r="18" spans="1:11" ht="15" customHeight="1" x14ac:dyDescent="0.25">
      <c r="A18" s="10"/>
      <c r="F18" s="11"/>
      <c r="G18" s="11"/>
      <c r="H18" s="11"/>
      <c r="K18" s="12"/>
    </row>
    <row r="19" spans="1:11" ht="15" customHeight="1" x14ac:dyDescent="0.25">
      <c r="A19" s="10"/>
      <c r="F19" s="11"/>
      <c r="G19" s="11"/>
      <c r="H19" s="11"/>
      <c r="K19" s="12"/>
    </row>
    <row r="20" spans="1:11" ht="15" customHeight="1" x14ac:dyDescent="0.25">
      <c r="A20" s="10"/>
      <c r="F20" s="11"/>
      <c r="G20" s="11"/>
      <c r="H20" s="11"/>
      <c r="K20" s="12"/>
    </row>
    <row r="21" spans="1:11" ht="15" customHeight="1" x14ac:dyDescent="0.25">
      <c r="A21" s="10"/>
      <c r="F21" s="11"/>
      <c r="G21" s="11"/>
      <c r="H21" s="11"/>
      <c r="K21" s="12"/>
    </row>
    <row r="22" spans="1:11" ht="15" customHeight="1" x14ac:dyDescent="0.25">
      <c r="A22" s="10"/>
      <c r="F22" s="11"/>
      <c r="G22" s="11"/>
      <c r="H22" s="11"/>
      <c r="K22" s="12"/>
    </row>
    <row r="23" spans="1:11" ht="15" customHeight="1" x14ac:dyDescent="0.25">
      <c r="A23" s="10"/>
      <c r="F23" s="11"/>
      <c r="G23" s="11"/>
      <c r="H23" s="11"/>
      <c r="K23" s="12"/>
    </row>
    <row r="24" spans="1:11" ht="15" customHeight="1" x14ac:dyDescent="0.25">
      <c r="A24" s="10"/>
      <c r="F24" s="11"/>
      <c r="G24" s="11"/>
      <c r="H24" s="11"/>
      <c r="K24" s="12"/>
    </row>
    <row r="25" spans="1:11" ht="15" customHeight="1" x14ac:dyDescent="0.25">
      <c r="A25" s="10"/>
      <c r="F25" s="11"/>
      <c r="G25" s="11"/>
      <c r="H25" s="11"/>
      <c r="K25" s="12"/>
    </row>
    <row r="26" spans="1:11" ht="15" customHeight="1" x14ac:dyDescent="0.25">
      <c r="A26" s="10"/>
      <c r="F26" s="11"/>
      <c r="G26" s="11"/>
      <c r="H26" s="11"/>
      <c r="K26" s="12"/>
    </row>
    <row r="27" spans="1:11" ht="15" customHeight="1" x14ac:dyDescent="0.25">
      <c r="A27" s="10"/>
      <c r="F27" s="11"/>
      <c r="G27" s="11"/>
      <c r="H27" s="11"/>
      <c r="K27" s="12"/>
    </row>
    <row r="28" spans="1:11" ht="15" customHeight="1" x14ac:dyDescent="0.25">
      <c r="A28" s="10"/>
      <c r="F28" s="11"/>
      <c r="G28" s="11"/>
      <c r="H28" s="11"/>
      <c r="K28" s="12"/>
    </row>
    <row r="29" spans="1:11" ht="15" customHeight="1" x14ac:dyDescent="0.25">
      <c r="A29" s="10"/>
      <c r="F29" s="11"/>
      <c r="G29" s="11"/>
      <c r="H29" s="11"/>
      <c r="K29" s="12"/>
    </row>
    <row r="30" spans="1:11" ht="15" customHeight="1" x14ac:dyDescent="0.25">
      <c r="A30" s="10"/>
      <c r="F30" s="11"/>
      <c r="G30" s="11"/>
      <c r="H30" s="11"/>
      <c r="K30" s="12"/>
    </row>
    <row r="31" spans="1:11" ht="15" customHeight="1" x14ac:dyDescent="0.25">
      <c r="A31" s="10"/>
      <c r="F31" s="11"/>
      <c r="G31" s="11"/>
      <c r="H31" s="11"/>
      <c r="K31" s="12"/>
    </row>
    <row r="32" spans="1:11" ht="15" customHeight="1" x14ac:dyDescent="0.25">
      <c r="A32" s="10"/>
      <c r="F32" s="11"/>
      <c r="G32" s="11"/>
      <c r="H32" s="11"/>
      <c r="K32" s="12"/>
    </row>
    <row r="33" spans="1:11" ht="15" customHeight="1" x14ac:dyDescent="0.25">
      <c r="A33" s="10"/>
      <c r="F33" s="11"/>
      <c r="G33" s="11"/>
      <c r="H33" s="11"/>
      <c r="K33" s="12"/>
    </row>
    <row r="34" spans="1:11" ht="15" customHeight="1" x14ac:dyDescent="0.25">
      <c r="A34" s="10"/>
      <c r="F34" s="11"/>
      <c r="G34" s="11"/>
      <c r="H34" s="11"/>
      <c r="K34" s="12"/>
    </row>
    <row r="35" spans="1:11" ht="15" customHeight="1" x14ac:dyDescent="0.25">
      <c r="A35" s="10"/>
      <c r="F35" s="11"/>
      <c r="G35" s="11"/>
      <c r="H35" s="11"/>
      <c r="K35" s="12"/>
    </row>
    <row r="36" spans="1:11" ht="15" customHeight="1" x14ac:dyDescent="0.25">
      <c r="A36" s="10"/>
      <c r="F36" s="11"/>
      <c r="G36" s="11"/>
      <c r="H36" s="11"/>
      <c r="K36" s="12"/>
    </row>
    <row r="37" spans="1:11" ht="15" customHeight="1" x14ac:dyDescent="0.25">
      <c r="A37" s="10"/>
      <c r="F37" s="11"/>
      <c r="G37" s="11"/>
      <c r="H37" s="11"/>
      <c r="K37" s="12"/>
    </row>
    <row r="38" spans="1:11" ht="15" customHeight="1" x14ac:dyDescent="0.25">
      <c r="A38" s="10"/>
      <c r="F38" s="11"/>
      <c r="G38" s="11"/>
      <c r="H38" s="11"/>
      <c r="K38" s="12"/>
    </row>
    <row r="39" spans="1:11" ht="15" customHeight="1" x14ac:dyDescent="0.25">
      <c r="A39" s="10"/>
      <c r="F39" s="11"/>
      <c r="G39" s="11"/>
      <c r="H39" s="11"/>
      <c r="K39" s="12"/>
    </row>
    <row r="40" spans="1:11" ht="15" customHeight="1" x14ac:dyDescent="0.25">
      <c r="A40" s="10"/>
      <c r="F40" s="11"/>
      <c r="G40" s="11"/>
      <c r="H40" s="11"/>
      <c r="K40" s="12"/>
    </row>
    <row r="41" spans="1:11" ht="15" customHeight="1" x14ac:dyDescent="0.25">
      <c r="A41" s="10"/>
      <c r="F41" s="11"/>
      <c r="G41" s="11"/>
      <c r="H41" s="11"/>
      <c r="K41" s="12"/>
    </row>
    <row r="42" spans="1:11" ht="15" customHeight="1" x14ac:dyDescent="0.25">
      <c r="A42" s="10"/>
      <c r="F42" s="11"/>
      <c r="G42" s="11"/>
      <c r="H42" s="11"/>
      <c r="K42" s="12"/>
    </row>
    <row r="43" spans="1:11" ht="15" customHeight="1" x14ac:dyDescent="0.25">
      <c r="A43" s="10"/>
      <c r="F43" s="11"/>
      <c r="G43" s="11"/>
      <c r="H43" s="11"/>
      <c r="K43" s="12"/>
    </row>
    <row r="44" spans="1:11" ht="15" customHeight="1" x14ac:dyDescent="0.25">
      <c r="A44" s="10"/>
      <c r="F44" s="11"/>
      <c r="G44" s="11"/>
      <c r="H44" s="11"/>
      <c r="K44" s="12"/>
    </row>
    <row r="45" spans="1:11" ht="15" customHeight="1" x14ac:dyDescent="0.25">
      <c r="A45" s="10"/>
      <c r="F45" s="11"/>
      <c r="G45" s="11"/>
      <c r="H45" s="11"/>
      <c r="K45" s="12"/>
    </row>
    <row r="46" spans="1:11" ht="15" customHeight="1" x14ac:dyDescent="0.25">
      <c r="A46" s="10"/>
      <c r="F46" s="11"/>
      <c r="G46" s="11"/>
      <c r="H46" s="11"/>
      <c r="K46" s="12"/>
    </row>
    <row r="47" spans="1:11" ht="15" customHeight="1" x14ac:dyDescent="0.25">
      <c r="A47" s="10"/>
      <c r="F47" s="11"/>
      <c r="G47" s="11"/>
      <c r="H47" s="11"/>
      <c r="K47" s="12"/>
    </row>
    <row r="48" spans="1:11" ht="15" customHeight="1" x14ac:dyDescent="0.25">
      <c r="A48" s="10"/>
      <c r="F48" s="11"/>
      <c r="G48" s="11"/>
      <c r="H48" s="11"/>
      <c r="K48" s="12"/>
    </row>
    <row r="49" spans="1:11" ht="15" customHeight="1" x14ac:dyDescent="0.25">
      <c r="A49" s="10"/>
      <c r="F49" s="11"/>
      <c r="G49" s="11"/>
      <c r="H49" s="11"/>
      <c r="K49" s="12"/>
    </row>
    <row r="50" spans="1:11" ht="15" customHeight="1" x14ac:dyDescent="0.25">
      <c r="A50" s="10"/>
      <c r="F50" s="11"/>
      <c r="G50" s="11"/>
      <c r="H50" s="11"/>
      <c r="K50" s="12"/>
    </row>
    <row r="51" spans="1:11" ht="15" customHeight="1" x14ac:dyDescent="0.25">
      <c r="A51" s="10"/>
      <c r="F51" s="11"/>
      <c r="G51" s="11"/>
      <c r="H51" s="11"/>
      <c r="K51" s="12"/>
    </row>
    <row r="52" spans="1:11" ht="15" customHeight="1" x14ac:dyDescent="0.25">
      <c r="A52" s="10"/>
      <c r="F52" s="11"/>
      <c r="G52" s="11"/>
      <c r="H52" s="11"/>
      <c r="K52" s="12"/>
    </row>
    <row r="53" spans="1:11" ht="15" customHeight="1" x14ac:dyDescent="0.25">
      <c r="A53" s="10"/>
      <c r="F53" s="11"/>
      <c r="G53" s="11"/>
      <c r="H53" s="11"/>
      <c r="K53" s="12"/>
    </row>
    <row r="54" spans="1:11" ht="15" customHeight="1" x14ac:dyDescent="0.25">
      <c r="A54" s="10"/>
      <c r="F54" s="11"/>
      <c r="G54" s="11"/>
      <c r="H54" s="11"/>
      <c r="K54" s="12"/>
    </row>
    <row r="55" spans="1:11" ht="15" customHeight="1" x14ac:dyDescent="0.25">
      <c r="A55" s="10"/>
      <c r="F55" s="11"/>
      <c r="G55" s="11"/>
      <c r="H55" s="11"/>
      <c r="K55" s="12"/>
    </row>
    <row r="56" spans="1:11" ht="15" customHeight="1" x14ac:dyDescent="0.25">
      <c r="A56" s="10"/>
      <c r="F56" s="11"/>
      <c r="G56" s="11"/>
      <c r="H56" s="11"/>
      <c r="K56" s="12"/>
    </row>
    <row r="57" spans="1:11" ht="15" customHeight="1" x14ac:dyDescent="0.25">
      <c r="A57" s="10"/>
      <c r="F57" s="11"/>
      <c r="G57" s="11"/>
      <c r="H57" s="11"/>
      <c r="K57" s="12"/>
    </row>
    <row r="58" spans="1:11" ht="15" customHeight="1" x14ac:dyDescent="0.25">
      <c r="A58" s="10"/>
      <c r="F58" s="11"/>
      <c r="G58" s="11"/>
      <c r="H58" s="11"/>
      <c r="K58" s="12"/>
    </row>
    <row r="59" spans="1:11" ht="15" customHeight="1" x14ac:dyDescent="0.25">
      <c r="A59" s="10"/>
      <c r="F59" s="11"/>
      <c r="G59" s="11"/>
      <c r="H59" s="11"/>
      <c r="K59" s="12"/>
    </row>
    <row r="60" spans="1:11" ht="15" customHeight="1" x14ac:dyDescent="0.25">
      <c r="A60" s="10"/>
      <c r="F60" s="11"/>
      <c r="G60" s="11"/>
      <c r="H60" s="11"/>
      <c r="K60" s="12"/>
    </row>
    <row r="61" spans="1:11" ht="15" customHeight="1" x14ac:dyDescent="0.25">
      <c r="A61" s="10"/>
      <c r="F61" s="11"/>
      <c r="G61" s="11"/>
      <c r="H61" s="11"/>
      <c r="K61" s="12"/>
    </row>
    <row r="62" spans="1:11" ht="15" customHeight="1" x14ac:dyDescent="0.25">
      <c r="A62" s="10"/>
      <c r="F62" s="11"/>
      <c r="G62" s="11"/>
      <c r="H62" s="11"/>
      <c r="K62" s="12"/>
    </row>
    <row r="63" spans="1:11" ht="15" customHeight="1" x14ac:dyDescent="0.25">
      <c r="A63" s="10"/>
      <c r="F63" s="11"/>
      <c r="G63" s="11"/>
      <c r="H63" s="11"/>
      <c r="K63" s="12"/>
    </row>
    <row r="64" spans="1:11" ht="15" customHeight="1" x14ac:dyDescent="0.25">
      <c r="A64" s="10"/>
      <c r="F64" s="11"/>
      <c r="G64" s="11"/>
      <c r="H64" s="11"/>
      <c r="K64" s="12"/>
    </row>
    <row r="65" spans="1:11" ht="15" customHeight="1" x14ac:dyDescent="0.25">
      <c r="A65" s="10"/>
      <c r="F65" s="11"/>
      <c r="G65" s="11"/>
      <c r="H65" s="11"/>
      <c r="K65" s="12"/>
    </row>
    <row r="66" spans="1:11" ht="15" customHeight="1" x14ac:dyDescent="0.25">
      <c r="A66" s="10"/>
      <c r="F66" s="11"/>
      <c r="G66" s="11"/>
      <c r="H66" s="11"/>
      <c r="K66" s="12"/>
    </row>
    <row r="67" spans="1:11" ht="15" customHeight="1" x14ac:dyDescent="0.25">
      <c r="A67" s="10"/>
      <c r="F67" s="11"/>
      <c r="G67" s="11"/>
      <c r="H67" s="11"/>
      <c r="K67" s="12"/>
    </row>
    <row r="68" spans="1:11" ht="15" customHeight="1" x14ac:dyDescent="0.25">
      <c r="A68" s="10"/>
      <c r="F68" s="11"/>
      <c r="G68" s="11"/>
      <c r="H68" s="11"/>
      <c r="K68" s="12"/>
    </row>
    <row r="69" spans="1:11" ht="15" customHeight="1" x14ac:dyDescent="0.25">
      <c r="A69" s="10"/>
      <c r="F69" s="11"/>
      <c r="G69" s="11"/>
      <c r="H69" s="11"/>
      <c r="K69" s="12"/>
    </row>
    <row r="70" spans="1:11" ht="15" customHeight="1" x14ac:dyDescent="0.25">
      <c r="A70" s="10"/>
      <c r="F70" s="11"/>
      <c r="G70" s="11"/>
      <c r="H70" s="11"/>
      <c r="K70" s="12"/>
    </row>
    <row r="71" spans="1:11" ht="15" customHeight="1" x14ac:dyDescent="0.25">
      <c r="A71" s="10"/>
      <c r="F71" s="11"/>
      <c r="G71" s="11"/>
      <c r="H71" s="11"/>
      <c r="K71" s="12"/>
    </row>
    <row r="72" spans="1:11" ht="15" customHeight="1" x14ac:dyDescent="0.25">
      <c r="A72" s="10"/>
      <c r="F72" s="11"/>
      <c r="G72" s="11"/>
      <c r="H72" s="11"/>
      <c r="K72" s="12"/>
    </row>
    <row r="73" spans="1:11" ht="15" customHeight="1" x14ac:dyDescent="0.25">
      <c r="A73" s="10"/>
      <c r="F73" s="11"/>
      <c r="G73" s="11"/>
      <c r="H73" s="11"/>
      <c r="K73" s="12"/>
    </row>
    <row r="74" spans="1:11" ht="15" customHeight="1" x14ac:dyDescent="0.25">
      <c r="A74" s="10"/>
      <c r="F74" s="11"/>
      <c r="G74" s="11"/>
      <c r="H74" s="11"/>
      <c r="K74" s="12"/>
    </row>
    <row r="75" spans="1:11" ht="15" customHeight="1" x14ac:dyDescent="0.25">
      <c r="A75" s="10"/>
      <c r="F75" s="11"/>
      <c r="G75" s="11"/>
      <c r="H75" s="11"/>
      <c r="K75" s="12"/>
    </row>
    <row r="76" spans="1:11" ht="15" customHeight="1" x14ac:dyDescent="0.25">
      <c r="A76" s="10"/>
      <c r="F76" s="11"/>
      <c r="G76" s="11"/>
      <c r="H76" s="11"/>
      <c r="K76" s="12"/>
    </row>
    <row r="77" spans="1:11" ht="15" customHeight="1" x14ac:dyDescent="0.25">
      <c r="A77" s="10"/>
      <c r="F77" s="11"/>
      <c r="G77" s="11"/>
      <c r="H77" s="11"/>
      <c r="K77" s="12"/>
    </row>
    <row r="78" spans="1:11" ht="15" customHeight="1" x14ac:dyDescent="0.25">
      <c r="A78" s="10"/>
      <c r="F78" s="11"/>
      <c r="G78" s="11"/>
      <c r="H78" s="11"/>
      <c r="K78" s="12"/>
    </row>
    <row r="79" spans="1:11" x14ac:dyDescent="0.25">
      <c r="A79" s="10"/>
      <c r="F79" s="11"/>
      <c r="G79" s="11"/>
      <c r="H79" s="11"/>
    </row>
    <row r="80" spans="1:11" x14ac:dyDescent="0.25">
      <c r="A80" s="10"/>
      <c r="F80" s="11"/>
      <c r="G80" s="11"/>
      <c r="H80" s="11"/>
    </row>
    <row r="81" spans="1:8" x14ac:dyDescent="0.25">
      <c r="A81" s="10"/>
      <c r="F81" s="11"/>
      <c r="G81" s="11"/>
      <c r="H81" s="11"/>
    </row>
    <row r="82" spans="1:8" x14ac:dyDescent="0.25">
      <c r="A82" s="10"/>
      <c r="F82" s="11"/>
      <c r="G82" s="11"/>
      <c r="H82" s="11"/>
    </row>
    <row r="83" spans="1:8" x14ac:dyDescent="0.25">
      <c r="A83" s="10"/>
      <c r="F83" s="11"/>
      <c r="G83" s="11"/>
      <c r="H83" s="11"/>
    </row>
    <row r="84" spans="1:8" x14ac:dyDescent="0.25">
      <c r="A84" s="10"/>
      <c r="F84" s="11"/>
      <c r="G84" s="11"/>
      <c r="H84" s="11"/>
    </row>
    <row r="85" spans="1:8" x14ac:dyDescent="0.25">
      <c r="A85" s="10"/>
      <c r="F85" s="11"/>
      <c r="G85" s="11"/>
      <c r="H85" s="11"/>
    </row>
    <row r="86" spans="1:8" x14ac:dyDescent="0.25">
      <c r="A86" s="10"/>
      <c r="F86" s="11"/>
      <c r="G86" s="11"/>
      <c r="H86" s="11"/>
    </row>
    <row r="87" spans="1:8" x14ac:dyDescent="0.25">
      <c r="A87" s="10"/>
      <c r="F87" s="11"/>
      <c r="G87" s="11"/>
      <c r="H87" s="11"/>
    </row>
    <row r="88" spans="1:8" x14ac:dyDescent="0.25">
      <c r="A88" s="10"/>
      <c r="F88" s="11"/>
      <c r="G88" s="11"/>
      <c r="H88" s="11"/>
    </row>
    <row r="89" spans="1:8" x14ac:dyDescent="0.25">
      <c r="A89" s="10"/>
      <c r="F89" s="11"/>
      <c r="G89" s="11"/>
      <c r="H89" s="11"/>
    </row>
    <row r="90" spans="1:8" x14ac:dyDescent="0.25">
      <c r="A90" s="10"/>
      <c r="F90" s="11"/>
      <c r="G90" s="11"/>
      <c r="H90" s="11"/>
    </row>
    <row r="91" spans="1:8" x14ac:dyDescent="0.25">
      <c r="A91" s="10"/>
      <c r="F91" s="11"/>
      <c r="G91" s="11"/>
      <c r="H91" s="11"/>
    </row>
    <row r="92" spans="1:8" x14ac:dyDescent="0.25">
      <c r="A92" s="10"/>
      <c r="F92" s="11"/>
      <c r="G92" s="11"/>
      <c r="H92" s="11"/>
    </row>
    <row r="93" spans="1:8" x14ac:dyDescent="0.25">
      <c r="A93" s="10"/>
      <c r="F93" s="11"/>
      <c r="G93" s="11"/>
      <c r="H93" s="11"/>
    </row>
    <row r="94" spans="1:8" x14ac:dyDescent="0.25">
      <c r="A94" s="10"/>
      <c r="F94" s="11"/>
      <c r="G94" s="11"/>
      <c r="H94" s="11"/>
    </row>
    <row r="95" spans="1:8" x14ac:dyDescent="0.25">
      <c r="A95" s="10"/>
      <c r="F95" s="11"/>
      <c r="G95" s="11"/>
      <c r="H95" s="11"/>
    </row>
    <row r="96" spans="1:8" x14ac:dyDescent="0.25">
      <c r="A96" s="10"/>
      <c r="F96" s="11"/>
      <c r="G96" s="11"/>
      <c r="H96" s="11"/>
    </row>
    <row r="97" spans="1:8" x14ac:dyDescent="0.25">
      <c r="A97" s="10"/>
      <c r="F97" s="11"/>
      <c r="G97" s="11"/>
      <c r="H97" s="11"/>
    </row>
    <row r="98" spans="1:8" x14ac:dyDescent="0.25">
      <c r="A98" s="10"/>
      <c r="F98" s="11"/>
      <c r="G98" s="11"/>
      <c r="H98" s="11"/>
    </row>
    <row r="99" spans="1:8" x14ac:dyDescent="0.25">
      <c r="A99" s="10"/>
      <c r="F99" s="11"/>
      <c r="G99" s="11"/>
      <c r="H99" s="11"/>
    </row>
    <row r="100" spans="1:8" x14ac:dyDescent="0.25">
      <c r="A100" s="10"/>
      <c r="F100" s="11"/>
      <c r="G100" s="11"/>
      <c r="H100" s="11"/>
    </row>
    <row r="101" spans="1:8" x14ac:dyDescent="0.25">
      <c r="A101" s="10"/>
      <c r="F101" s="11"/>
      <c r="G101" s="11"/>
      <c r="H101" s="11"/>
    </row>
    <row r="102" spans="1:8" x14ac:dyDescent="0.25">
      <c r="A102" s="10"/>
      <c r="F102" s="11"/>
      <c r="G102" s="11"/>
      <c r="H102" s="11"/>
    </row>
    <row r="103" spans="1:8" x14ac:dyDescent="0.25">
      <c r="A103" s="10"/>
      <c r="F103" s="11"/>
      <c r="G103" s="11"/>
      <c r="H103" s="11"/>
    </row>
    <row r="104" spans="1:8" x14ac:dyDescent="0.25">
      <c r="A104" s="10"/>
      <c r="F104" s="11"/>
      <c r="G104" s="11"/>
      <c r="H104" s="11"/>
    </row>
    <row r="105" spans="1:8" x14ac:dyDescent="0.25">
      <c r="A105" s="10"/>
      <c r="F105" s="11"/>
      <c r="G105" s="11"/>
      <c r="H105" s="11"/>
    </row>
    <row r="106" spans="1:8" x14ac:dyDescent="0.25">
      <c r="A106" s="10"/>
      <c r="F106" s="11"/>
      <c r="G106" s="11"/>
      <c r="H106" s="11"/>
    </row>
    <row r="107" spans="1:8" x14ac:dyDescent="0.25">
      <c r="A107" s="10"/>
      <c r="F107" s="11"/>
      <c r="G107" s="11"/>
      <c r="H107" s="11"/>
    </row>
    <row r="108" spans="1:8" x14ac:dyDescent="0.25">
      <c r="A108" s="10"/>
      <c r="F108" s="11"/>
      <c r="G108" s="11"/>
      <c r="H108" s="11"/>
    </row>
    <row r="109" spans="1:8" x14ac:dyDescent="0.25">
      <c r="A109" s="10"/>
      <c r="F109" s="11"/>
      <c r="G109" s="11"/>
      <c r="H109" s="11"/>
    </row>
    <row r="110" spans="1:8" x14ac:dyDescent="0.25">
      <c r="A110" s="10"/>
      <c r="F110" s="11"/>
      <c r="G110" s="11"/>
      <c r="H110" s="11"/>
    </row>
    <row r="111" spans="1:8" x14ac:dyDescent="0.25">
      <c r="A111" s="10"/>
      <c r="F111" s="11"/>
      <c r="G111" s="11"/>
      <c r="H111" s="11"/>
    </row>
    <row r="112" spans="1:8" x14ac:dyDescent="0.25">
      <c r="A112" s="10"/>
      <c r="F112" s="11"/>
      <c r="G112" s="11"/>
      <c r="H112" s="11"/>
    </row>
    <row r="113" spans="1:8" x14ac:dyDescent="0.25">
      <c r="A113" s="10"/>
      <c r="F113" s="11"/>
      <c r="G113" s="11"/>
      <c r="H113" s="11"/>
    </row>
    <row r="114" spans="1:8" x14ac:dyDescent="0.25">
      <c r="A114" s="10"/>
      <c r="F114" s="11"/>
      <c r="G114" s="11"/>
      <c r="H114" s="11"/>
    </row>
    <row r="115" spans="1:8" x14ac:dyDescent="0.25">
      <c r="A115" s="10"/>
      <c r="F115" s="11"/>
      <c r="G115" s="11"/>
      <c r="H115" s="11"/>
    </row>
    <row r="116" spans="1:8" x14ac:dyDescent="0.25">
      <c r="A116" s="10"/>
      <c r="F116" s="11"/>
      <c r="G116" s="11"/>
      <c r="H116" s="11"/>
    </row>
    <row r="117" spans="1:8" x14ac:dyDescent="0.25">
      <c r="A117" s="10"/>
      <c r="F117" s="11"/>
      <c r="G117" s="11"/>
      <c r="H117" s="11"/>
    </row>
    <row r="118" spans="1:8" x14ac:dyDescent="0.25">
      <c r="A118" s="10"/>
      <c r="F118" s="11"/>
      <c r="G118" s="11"/>
      <c r="H118" s="11"/>
    </row>
    <row r="119" spans="1:8" x14ac:dyDescent="0.25">
      <c r="A119" s="10"/>
      <c r="F119" s="11"/>
      <c r="G119" s="11"/>
      <c r="H119" s="11"/>
    </row>
    <row r="120" spans="1:8" x14ac:dyDescent="0.25">
      <c r="A120" s="10"/>
      <c r="F120" s="11"/>
      <c r="G120" s="11"/>
      <c r="H120" s="11"/>
    </row>
    <row r="121" spans="1:8" x14ac:dyDescent="0.25">
      <c r="A121" s="10"/>
      <c r="F121" s="11"/>
      <c r="G121" s="11"/>
      <c r="H121" s="11"/>
    </row>
    <row r="122" spans="1:8" x14ac:dyDescent="0.25">
      <c r="A122" s="10"/>
      <c r="F122" s="11"/>
      <c r="G122" s="11"/>
      <c r="H122" s="11"/>
    </row>
    <row r="123" spans="1:8" x14ac:dyDescent="0.25">
      <c r="A123" s="10"/>
      <c r="F123" s="11"/>
      <c r="G123" s="11"/>
      <c r="H123" s="11"/>
    </row>
    <row r="124" spans="1:8" x14ac:dyDescent="0.25">
      <c r="A124" s="10"/>
      <c r="F124" s="11"/>
      <c r="G124" s="11"/>
      <c r="H124" s="11"/>
    </row>
    <row r="125" spans="1:8" x14ac:dyDescent="0.25">
      <c r="A125" s="10"/>
      <c r="F125" s="11"/>
      <c r="G125" s="11"/>
      <c r="H125" s="11"/>
    </row>
    <row r="126" spans="1:8" x14ac:dyDescent="0.25">
      <c r="A126" s="10"/>
      <c r="F126" s="11"/>
      <c r="G126" s="11"/>
      <c r="H126" s="11"/>
    </row>
    <row r="127" spans="1:8" x14ac:dyDescent="0.25">
      <c r="A127" s="10"/>
      <c r="F127" s="11"/>
      <c r="G127" s="11"/>
      <c r="H127" s="11"/>
    </row>
    <row r="128" spans="1:8" x14ac:dyDescent="0.25">
      <c r="A128" s="10"/>
      <c r="F128" s="11"/>
      <c r="G128" s="11"/>
      <c r="H128" s="11"/>
    </row>
    <row r="129" spans="1:8" x14ac:dyDescent="0.25">
      <c r="A129" s="10"/>
      <c r="F129" s="11"/>
      <c r="G129" s="11"/>
      <c r="H129" s="11"/>
    </row>
    <row r="130" spans="1:8" x14ac:dyDescent="0.25">
      <c r="A130" s="10"/>
      <c r="F130" s="11"/>
      <c r="G130" s="11"/>
      <c r="H130" s="11"/>
    </row>
    <row r="131" spans="1:8" x14ac:dyDescent="0.25">
      <c r="A131" s="10"/>
      <c r="F131" s="11"/>
      <c r="G131" s="11"/>
      <c r="H131" s="11"/>
    </row>
    <row r="132" spans="1:8" x14ac:dyDescent="0.25">
      <c r="A132" s="10"/>
      <c r="F132" s="11"/>
      <c r="G132" s="11"/>
      <c r="H132" s="11"/>
    </row>
    <row r="133" spans="1:8" x14ac:dyDescent="0.25">
      <c r="A133" s="10"/>
      <c r="F133" s="11"/>
      <c r="G133" s="11"/>
      <c r="H133" s="11"/>
    </row>
    <row r="134" spans="1:8" x14ac:dyDescent="0.25">
      <c r="A134" s="10"/>
      <c r="F134" s="11"/>
      <c r="G134" s="11"/>
      <c r="H134" s="11"/>
    </row>
    <row r="135" spans="1:8" x14ac:dyDescent="0.25">
      <c r="A135" s="10"/>
      <c r="F135" s="11"/>
      <c r="G135" s="11"/>
      <c r="H135" s="11"/>
    </row>
    <row r="136" spans="1:8" x14ac:dyDescent="0.25">
      <c r="A136" s="10"/>
      <c r="F136" s="11"/>
      <c r="G136" s="11"/>
      <c r="H136" s="11"/>
    </row>
    <row r="137" spans="1:8" x14ac:dyDescent="0.25">
      <c r="A137" s="10"/>
      <c r="F137" s="11"/>
      <c r="G137" s="11"/>
      <c r="H137" s="11"/>
    </row>
    <row r="138" spans="1:8" x14ac:dyDescent="0.25">
      <c r="A138" s="10"/>
      <c r="F138" s="11"/>
      <c r="G138" s="11"/>
      <c r="H138" s="11"/>
    </row>
    <row r="139" spans="1:8" x14ac:dyDescent="0.25">
      <c r="A139" s="10"/>
      <c r="F139" s="11"/>
      <c r="G139" s="11"/>
      <c r="H139" s="11"/>
    </row>
    <row r="140" spans="1:8" x14ac:dyDescent="0.25">
      <c r="A140" s="10"/>
      <c r="F140" s="11"/>
      <c r="G140" s="11"/>
      <c r="H140" s="11"/>
    </row>
    <row r="141" spans="1:8" x14ac:dyDescent="0.25">
      <c r="A141" s="10"/>
      <c r="F141" s="11"/>
      <c r="G141" s="11"/>
      <c r="H141" s="11"/>
    </row>
    <row r="142" spans="1:8" x14ac:dyDescent="0.25">
      <c r="A142" s="10"/>
      <c r="F142" s="11"/>
      <c r="G142" s="11"/>
      <c r="H142" s="11"/>
    </row>
    <row r="143" spans="1:8" x14ac:dyDescent="0.25">
      <c r="A143" s="10"/>
      <c r="F143" s="11"/>
      <c r="G143" s="11"/>
      <c r="H143" s="11"/>
    </row>
    <row r="144" spans="1:8" x14ac:dyDescent="0.25">
      <c r="A144" s="10"/>
      <c r="F144" s="11"/>
      <c r="G144" s="11"/>
      <c r="H144" s="11"/>
    </row>
    <row r="145" spans="1:8" x14ac:dyDescent="0.25">
      <c r="A145" s="10"/>
      <c r="F145" s="11"/>
      <c r="G145" s="11"/>
      <c r="H145" s="11"/>
    </row>
    <row r="146" spans="1:8" x14ac:dyDescent="0.25">
      <c r="A146" s="10"/>
      <c r="F146" s="11"/>
      <c r="G146" s="11"/>
      <c r="H146" s="11"/>
    </row>
    <row r="147" spans="1:8" x14ac:dyDescent="0.25">
      <c r="A147" s="10"/>
      <c r="F147" s="11"/>
      <c r="G147" s="11"/>
      <c r="H147" s="11"/>
    </row>
    <row r="148" spans="1:8" x14ac:dyDescent="0.25">
      <c r="A148" s="10"/>
      <c r="F148" s="11"/>
      <c r="G148" s="11"/>
      <c r="H148" s="11"/>
    </row>
    <row r="149" spans="1:8" x14ac:dyDescent="0.25">
      <c r="A149" s="10"/>
      <c r="F149" s="11"/>
      <c r="G149" s="11"/>
      <c r="H149" s="11"/>
    </row>
    <row r="150" spans="1:8" x14ac:dyDescent="0.25">
      <c r="A150" s="10"/>
      <c r="F150" s="11"/>
      <c r="G150" s="11"/>
      <c r="H150" s="11"/>
    </row>
    <row r="151" spans="1:8" x14ac:dyDescent="0.25">
      <c r="A151" s="10"/>
      <c r="F151" s="11"/>
      <c r="G151" s="11"/>
      <c r="H151" s="11"/>
    </row>
    <row r="152" spans="1:8" x14ac:dyDescent="0.25">
      <c r="A152" s="10"/>
      <c r="F152" s="11"/>
      <c r="G152" s="11"/>
      <c r="H152" s="11"/>
    </row>
    <row r="153" spans="1:8" x14ac:dyDescent="0.25">
      <c r="A153" s="10"/>
      <c r="F153" s="11"/>
      <c r="G153" s="11"/>
      <c r="H153" s="11"/>
    </row>
    <row r="154" spans="1:8" x14ac:dyDescent="0.25">
      <c r="A154" s="10"/>
      <c r="F154" s="11"/>
      <c r="G154" s="11"/>
      <c r="H154" s="11"/>
    </row>
    <row r="155" spans="1:8" x14ac:dyDescent="0.25">
      <c r="A155" s="10"/>
      <c r="F155" s="11"/>
      <c r="G155" s="11"/>
      <c r="H155" s="11"/>
    </row>
    <row r="156" spans="1:8" x14ac:dyDescent="0.25">
      <c r="A156" s="10"/>
      <c r="F156" s="11"/>
      <c r="G156" s="11"/>
      <c r="H156" s="11"/>
    </row>
    <row r="157" spans="1:8" x14ac:dyDescent="0.25">
      <c r="A157" s="10"/>
      <c r="F157" s="11"/>
      <c r="G157" s="11"/>
      <c r="H157" s="11"/>
    </row>
    <row r="158" spans="1:8" x14ac:dyDescent="0.25">
      <c r="A158" s="10"/>
      <c r="F158" s="11"/>
      <c r="G158" s="11"/>
      <c r="H158" s="11"/>
    </row>
    <row r="159" spans="1:8" x14ac:dyDescent="0.25">
      <c r="A159" s="10"/>
      <c r="F159" s="11"/>
      <c r="G159" s="11"/>
      <c r="H159" s="11"/>
    </row>
    <row r="160" spans="1:8" x14ac:dyDescent="0.25">
      <c r="A160" s="10"/>
      <c r="F160" s="11"/>
      <c r="G160" s="11"/>
      <c r="H160" s="11"/>
    </row>
    <row r="161" spans="1:8" x14ac:dyDescent="0.25">
      <c r="A161" s="10"/>
      <c r="F161" s="11"/>
      <c r="G161" s="11"/>
      <c r="H161" s="11"/>
    </row>
    <row r="162" spans="1:8" x14ac:dyDescent="0.25">
      <c r="A162" s="10"/>
      <c r="F162" s="11"/>
      <c r="G162" s="11"/>
      <c r="H162" s="11"/>
    </row>
    <row r="163" spans="1:8" x14ac:dyDescent="0.25">
      <c r="A163" s="10"/>
      <c r="F163" s="11"/>
      <c r="G163" s="11"/>
      <c r="H163" s="11"/>
    </row>
    <row r="164" spans="1:8" x14ac:dyDescent="0.25">
      <c r="A164" s="10"/>
      <c r="F164" s="11"/>
      <c r="G164" s="11"/>
      <c r="H164" s="11"/>
    </row>
    <row r="165" spans="1:8" x14ac:dyDescent="0.25">
      <c r="A165" s="10"/>
      <c r="F165" s="11"/>
      <c r="G165" s="11"/>
      <c r="H165" s="11"/>
    </row>
    <row r="166" spans="1:8" x14ac:dyDescent="0.25">
      <c r="A166" s="10"/>
      <c r="F166" s="11"/>
      <c r="G166" s="11"/>
      <c r="H166" s="11"/>
    </row>
    <row r="167" spans="1:8" x14ac:dyDescent="0.25">
      <c r="A167" s="10"/>
      <c r="F167" s="11"/>
      <c r="G167" s="11"/>
      <c r="H167" s="11"/>
    </row>
    <row r="168" spans="1:8" x14ac:dyDescent="0.25">
      <c r="A168" s="10"/>
      <c r="F168" s="11"/>
      <c r="G168" s="11"/>
      <c r="H168" s="11"/>
    </row>
    <row r="169" spans="1:8" x14ac:dyDescent="0.25">
      <c r="A169" s="10"/>
      <c r="F169" s="11"/>
      <c r="G169" s="11"/>
      <c r="H169" s="11"/>
    </row>
    <row r="170" spans="1:8" x14ac:dyDescent="0.25">
      <c r="A170" s="10"/>
      <c r="F170" s="11"/>
      <c r="G170" s="11"/>
      <c r="H170" s="11"/>
    </row>
    <row r="171" spans="1:8" x14ac:dyDescent="0.25">
      <c r="A171" s="10"/>
      <c r="F171" s="11"/>
      <c r="G171" s="11"/>
      <c r="H171" s="11"/>
    </row>
    <row r="172" spans="1:8" x14ac:dyDescent="0.25">
      <c r="A172" s="10"/>
      <c r="F172" s="11"/>
      <c r="G172" s="11"/>
      <c r="H172" s="11"/>
    </row>
    <row r="173" spans="1:8" x14ac:dyDescent="0.25">
      <c r="A173" s="10"/>
      <c r="F173" s="11"/>
      <c r="G173" s="11"/>
      <c r="H173" s="11"/>
    </row>
    <row r="174" spans="1:8" x14ac:dyDescent="0.25">
      <c r="A174" s="10"/>
      <c r="F174" s="11"/>
      <c r="G174" s="11"/>
      <c r="H174" s="11"/>
    </row>
    <row r="175" spans="1:8" x14ac:dyDescent="0.25">
      <c r="A175" s="10"/>
      <c r="F175" s="11"/>
      <c r="G175" s="11"/>
      <c r="H175" s="11"/>
    </row>
    <row r="176" spans="1:8" x14ac:dyDescent="0.25">
      <c r="A176" s="10"/>
      <c r="F176" s="11"/>
      <c r="G176" s="11"/>
      <c r="H176" s="11"/>
    </row>
    <row r="177" spans="1:8" x14ac:dyDescent="0.25">
      <c r="A177" s="10"/>
      <c r="F177" s="11"/>
      <c r="G177" s="11"/>
      <c r="H177" s="11"/>
    </row>
    <row r="178" spans="1:8" x14ac:dyDescent="0.25">
      <c r="A178" s="10"/>
      <c r="F178" s="11"/>
      <c r="G178" s="11"/>
      <c r="H178" s="11"/>
    </row>
    <row r="179" spans="1:8" x14ac:dyDescent="0.25">
      <c r="A179" s="10"/>
      <c r="F179" s="11"/>
      <c r="G179" s="11"/>
      <c r="H179" s="11"/>
    </row>
    <row r="180" spans="1:8" x14ac:dyDescent="0.25">
      <c r="A180" s="10"/>
      <c r="F180" s="11"/>
      <c r="G180" s="11"/>
      <c r="H180" s="11"/>
    </row>
    <row r="181" spans="1:8" x14ac:dyDescent="0.25">
      <c r="A181" s="10"/>
      <c r="F181" s="11"/>
      <c r="G181" s="11"/>
      <c r="H181" s="11"/>
    </row>
    <row r="182" spans="1:8" x14ac:dyDescent="0.25">
      <c r="A182" s="10"/>
      <c r="F182" s="11"/>
      <c r="G182" s="11"/>
      <c r="H182" s="11"/>
    </row>
    <row r="183" spans="1:8" x14ac:dyDescent="0.25">
      <c r="A183" s="10"/>
      <c r="F183" s="11"/>
      <c r="G183" s="11"/>
      <c r="H183" s="11"/>
    </row>
    <row r="184" spans="1:8" x14ac:dyDescent="0.25">
      <c r="A184" s="10"/>
      <c r="F184" s="11"/>
      <c r="G184" s="11"/>
      <c r="H184" s="11"/>
    </row>
    <row r="185" spans="1:8" x14ac:dyDescent="0.25">
      <c r="A185" s="10"/>
      <c r="F185" s="11"/>
      <c r="G185" s="11"/>
      <c r="H185" s="11"/>
    </row>
    <row r="186" spans="1:8" x14ac:dyDescent="0.25">
      <c r="A186" s="10"/>
      <c r="F186" s="11"/>
      <c r="G186" s="11"/>
      <c r="H186" s="11"/>
    </row>
    <row r="187" spans="1:8" x14ac:dyDescent="0.25">
      <c r="A187" s="10"/>
      <c r="F187" s="11"/>
      <c r="G187" s="11"/>
      <c r="H187" s="11"/>
    </row>
    <row r="188" spans="1:8" x14ac:dyDescent="0.25">
      <c r="A188" s="10"/>
      <c r="F188" s="11"/>
      <c r="G188" s="11"/>
      <c r="H188" s="11"/>
    </row>
    <row r="189" spans="1:8" x14ac:dyDescent="0.25">
      <c r="A189" s="10"/>
      <c r="F189" s="11"/>
      <c r="G189" s="11"/>
      <c r="H189" s="11"/>
    </row>
    <row r="190" spans="1:8" x14ac:dyDescent="0.25">
      <c r="A190" s="10"/>
      <c r="F190" s="11"/>
      <c r="G190" s="11"/>
      <c r="H190" s="11"/>
    </row>
    <row r="191" spans="1:8" x14ac:dyDescent="0.25">
      <c r="A191" s="10"/>
      <c r="F191" s="11"/>
      <c r="G191" s="11"/>
      <c r="H191" s="11"/>
    </row>
    <row r="192" spans="1:8" x14ac:dyDescent="0.25">
      <c r="A192" s="10"/>
      <c r="F192" s="11"/>
      <c r="G192" s="11"/>
      <c r="H192" s="11"/>
    </row>
    <row r="193" spans="1:8" x14ac:dyDescent="0.25">
      <c r="A193" s="10"/>
      <c r="F193" s="11"/>
      <c r="G193" s="11"/>
      <c r="H193" s="11"/>
    </row>
    <row r="194" spans="1:8" x14ac:dyDescent="0.25">
      <c r="A194" s="10"/>
      <c r="F194" s="11"/>
      <c r="G194" s="11"/>
      <c r="H194" s="11"/>
    </row>
    <row r="195" spans="1:8" x14ac:dyDescent="0.25">
      <c r="A195" s="10"/>
      <c r="F195" s="11"/>
      <c r="G195" s="11"/>
      <c r="H195" s="11"/>
    </row>
    <row r="196" spans="1:8" x14ac:dyDescent="0.25">
      <c r="A196" s="10"/>
      <c r="F196" s="11"/>
      <c r="G196" s="11"/>
      <c r="H196" s="11"/>
    </row>
    <row r="197" spans="1:8" x14ac:dyDescent="0.25">
      <c r="A197" s="10"/>
      <c r="F197" s="11"/>
      <c r="G197" s="11"/>
      <c r="H197" s="11"/>
    </row>
    <row r="198" spans="1:8" x14ac:dyDescent="0.25">
      <c r="A198" s="10"/>
      <c r="F198" s="11"/>
      <c r="G198" s="11"/>
      <c r="H198" s="11"/>
    </row>
    <row r="199" spans="1:8" x14ac:dyDescent="0.25">
      <c r="A199" s="10"/>
      <c r="F199" s="11"/>
      <c r="G199" s="11"/>
      <c r="H199" s="11"/>
    </row>
    <row r="200" spans="1:8" x14ac:dyDescent="0.25">
      <c r="A200" s="10"/>
      <c r="F200" s="11"/>
      <c r="G200" s="11"/>
      <c r="H200" s="11"/>
    </row>
    <row r="201" spans="1:8" x14ac:dyDescent="0.25">
      <c r="A201" s="10"/>
      <c r="F201" s="11"/>
      <c r="G201" s="11"/>
      <c r="H201" s="11"/>
    </row>
    <row r="202" spans="1:8" x14ac:dyDescent="0.25">
      <c r="A202" s="10"/>
      <c r="F202" s="11"/>
      <c r="G202" s="11"/>
      <c r="H202" s="11"/>
    </row>
    <row r="203" spans="1:8" x14ac:dyDescent="0.25">
      <c r="A203" s="10"/>
      <c r="F203" s="11"/>
      <c r="G203" s="11"/>
      <c r="H203" s="11"/>
    </row>
    <row r="204" spans="1:8" x14ac:dyDescent="0.25">
      <c r="A204" s="10"/>
      <c r="F204" s="11"/>
      <c r="G204" s="11"/>
      <c r="H204" s="11"/>
    </row>
    <row r="205" spans="1:8" x14ac:dyDescent="0.25">
      <c r="A205" s="10"/>
      <c r="F205" s="11"/>
      <c r="G205" s="11"/>
      <c r="H205" s="11"/>
    </row>
    <row r="206" spans="1:8" x14ac:dyDescent="0.25">
      <c r="A206" s="10"/>
      <c r="F206" s="11"/>
      <c r="G206" s="11"/>
      <c r="H206" s="11"/>
    </row>
    <row r="207" spans="1:8" x14ac:dyDescent="0.25">
      <c r="A207" s="10"/>
      <c r="F207" s="11"/>
      <c r="G207" s="11"/>
      <c r="H207" s="11"/>
    </row>
    <row r="208" spans="1:8" x14ac:dyDescent="0.25">
      <c r="A208" s="10"/>
      <c r="F208" s="11"/>
      <c r="G208" s="11"/>
      <c r="H208" s="11"/>
    </row>
    <row r="209" spans="1:8" x14ac:dyDescent="0.25">
      <c r="A209" s="10"/>
      <c r="F209" s="11"/>
      <c r="G209" s="11"/>
      <c r="H209" s="11"/>
    </row>
    <row r="210" spans="1:8" x14ac:dyDescent="0.25">
      <c r="A210" s="10"/>
      <c r="F210" s="11"/>
      <c r="G210" s="11"/>
      <c r="H210" s="11"/>
    </row>
    <row r="211" spans="1:8" x14ac:dyDescent="0.25">
      <c r="A211" s="10"/>
      <c r="F211" s="11"/>
      <c r="G211" s="11"/>
      <c r="H211" s="11"/>
    </row>
    <row r="212" spans="1:8" x14ac:dyDescent="0.25">
      <c r="A212" s="10"/>
      <c r="F212" s="11"/>
      <c r="G212" s="11"/>
      <c r="H212" s="11"/>
    </row>
    <row r="213" spans="1:8" x14ac:dyDescent="0.25">
      <c r="A213" s="10"/>
      <c r="F213" s="11"/>
      <c r="G213" s="11"/>
      <c r="H213" s="11"/>
    </row>
    <row r="214" spans="1:8" x14ac:dyDescent="0.25">
      <c r="A214" s="10"/>
      <c r="F214" s="11"/>
      <c r="G214" s="11"/>
      <c r="H214" s="11"/>
    </row>
    <row r="215" spans="1:8" x14ac:dyDescent="0.25">
      <c r="A215" s="10"/>
      <c r="F215" s="11"/>
      <c r="G215" s="11"/>
      <c r="H215" s="11"/>
    </row>
    <row r="216" spans="1:8" x14ac:dyDescent="0.25">
      <c r="A216" s="10"/>
      <c r="F216" s="11"/>
      <c r="G216" s="11"/>
      <c r="H216" s="11"/>
    </row>
    <row r="217" spans="1:8" x14ac:dyDescent="0.25">
      <c r="A217" s="10"/>
      <c r="F217" s="11"/>
      <c r="G217" s="11"/>
      <c r="H217" s="11"/>
    </row>
    <row r="218" spans="1:8" x14ac:dyDescent="0.25">
      <c r="A218" s="10"/>
      <c r="F218" s="11"/>
      <c r="G218" s="11"/>
      <c r="H218" s="11"/>
    </row>
    <row r="219" spans="1:8" x14ac:dyDescent="0.25">
      <c r="A219" s="10"/>
      <c r="F219" s="11"/>
      <c r="G219" s="11"/>
      <c r="H219" s="11"/>
    </row>
    <row r="220" spans="1:8" x14ac:dyDescent="0.25">
      <c r="A220" s="10"/>
      <c r="F220" s="11"/>
      <c r="G220" s="11"/>
      <c r="H220" s="11"/>
    </row>
    <row r="221" spans="1:8" x14ac:dyDescent="0.25">
      <c r="A221" s="10"/>
      <c r="F221" s="11"/>
      <c r="G221" s="11"/>
      <c r="H221" s="11"/>
    </row>
    <row r="222" spans="1:8" x14ac:dyDescent="0.25">
      <c r="A222" s="10"/>
      <c r="F222" s="11"/>
      <c r="G222" s="11"/>
      <c r="H222" s="11"/>
    </row>
    <row r="223" spans="1:8" x14ac:dyDescent="0.25">
      <c r="A223" s="10"/>
      <c r="F223" s="11"/>
      <c r="G223" s="11"/>
      <c r="H223" s="11"/>
    </row>
    <row r="224" spans="1:8" x14ac:dyDescent="0.25">
      <c r="A224" s="10"/>
      <c r="F224" s="11"/>
      <c r="G224" s="11"/>
      <c r="H224" s="11"/>
    </row>
    <row r="225" spans="1:8" x14ac:dyDescent="0.25">
      <c r="A225" s="10"/>
      <c r="F225" s="11"/>
      <c r="G225" s="11"/>
      <c r="H225" s="11"/>
    </row>
    <row r="226" spans="1:8" x14ac:dyDescent="0.25">
      <c r="A226" s="10"/>
      <c r="F226" s="11"/>
      <c r="G226" s="11"/>
      <c r="H226" s="11"/>
    </row>
    <row r="227" spans="1:8" x14ac:dyDescent="0.25">
      <c r="A227" s="10"/>
      <c r="F227" s="11"/>
      <c r="G227" s="11"/>
      <c r="H227" s="11"/>
    </row>
    <row r="228" spans="1:8" x14ac:dyDescent="0.25">
      <c r="A228" s="10"/>
      <c r="F228" s="11"/>
      <c r="G228" s="11"/>
      <c r="H228" s="11"/>
    </row>
    <row r="229" spans="1:8" x14ac:dyDescent="0.25">
      <c r="A229" s="10"/>
      <c r="F229" s="11"/>
      <c r="G229" s="11"/>
      <c r="H229" s="11"/>
    </row>
    <row r="230" spans="1:8" x14ac:dyDescent="0.25">
      <c r="A230" s="10"/>
      <c r="F230" s="11"/>
      <c r="G230" s="11"/>
      <c r="H230" s="11"/>
    </row>
    <row r="231" spans="1:8" x14ac:dyDescent="0.25">
      <c r="A231" s="10"/>
      <c r="F231" s="11"/>
      <c r="G231" s="11"/>
      <c r="H231" s="11"/>
    </row>
    <row r="232" spans="1:8" x14ac:dyDescent="0.25">
      <c r="A232" s="10"/>
      <c r="F232" s="11"/>
      <c r="G232" s="11"/>
      <c r="H232" s="11"/>
    </row>
    <row r="233" spans="1:8" x14ac:dyDescent="0.25">
      <c r="A233" s="10"/>
      <c r="F233" s="11"/>
      <c r="G233" s="11"/>
      <c r="H233" s="11"/>
    </row>
    <row r="234" spans="1:8" x14ac:dyDescent="0.25">
      <c r="A234" s="10"/>
      <c r="F234" s="11"/>
      <c r="G234" s="11"/>
      <c r="H234" s="11"/>
    </row>
    <row r="235" spans="1:8" x14ac:dyDescent="0.25">
      <c r="A235" s="10"/>
      <c r="F235" s="11"/>
      <c r="G235" s="11"/>
      <c r="H235" s="11"/>
    </row>
    <row r="236" spans="1:8" x14ac:dyDescent="0.25">
      <c r="A236" s="10"/>
      <c r="F236" s="11"/>
      <c r="G236" s="11"/>
      <c r="H236" s="11"/>
    </row>
    <row r="237" spans="1:8" x14ac:dyDescent="0.25">
      <c r="A237" s="10"/>
      <c r="F237" s="11"/>
      <c r="G237" s="11"/>
      <c r="H237" s="11"/>
    </row>
    <row r="238" spans="1:8" x14ac:dyDescent="0.25">
      <c r="A238" s="10"/>
      <c r="F238" s="11"/>
      <c r="G238" s="11"/>
      <c r="H238" s="11"/>
    </row>
    <row r="239" spans="1:8" x14ac:dyDescent="0.25">
      <c r="A239" s="10"/>
      <c r="F239" s="11"/>
      <c r="G239" s="11"/>
      <c r="H239" s="11"/>
    </row>
    <row r="240" spans="1:8" x14ac:dyDescent="0.25">
      <c r="A240" s="10"/>
      <c r="F240" s="11"/>
      <c r="G240" s="11"/>
      <c r="H240" s="11"/>
    </row>
    <row r="241" spans="1:8" x14ac:dyDescent="0.25">
      <c r="A241" s="10"/>
      <c r="F241" s="11"/>
      <c r="G241" s="11"/>
      <c r="H241" s="11"/>
    </row>
    <row r="242" spans="1:8" x14ac:dyDescent="0.25">
      <c r="A242" s="10"/>
      <c r="F242" s="11"/>
      <c r="G242" s="11"/>
      <c r="H242" s="11"/>
    </row>
    <row r="243" spans="1:8" x14ac:dyDescent="0.25">
      <c r="A243" s="10"/>
      <c r="F243" s="11"/>
      <c r="G243" s="11"/>
      <c r="H243" s="11"/>
    </row>
    <row r="244" spans="1:8" x14ac:dyDescent="0.25">
      <c r="A244" s="10"/>
      <c r="F244" s="11"/>
      <c r="G244" s="11"/>
      <c r="H244" s="11"/>
    </row>
    <row r="245" spans="1:8" x14ac:dyDescent="0.25">
      <c r="A245" s="10"/>
      <c r="F245" s="11"/>
      <c r="G245" s="11"/>
      <c r="H245" s="11"/>
    </row>
    <row r="246" spans="1:8" x14ac:dyDescent="0.25">
      <c r="A246" s="10"/>
      <c r="F246" s="11"/>
      <c r="G246" s="11"/>
      <c r="H246" s="11"/>
    </row>
    <row r="247" spans="1:8" x14ac:dyDescent="0.25">
      <c r="A247" s="10"/>
      <c r="F247" s="11"/>
      <c r="G247" s="11"/>
      <c r="H247" s="11"/>
    </row>
    <row r="248" spans="1:8" x14ac:dyDescent="0.25">
      <c r="A248" s="10"/>
      <c r="F248" s="11"/>
      <c r="G248" s="11"/>
      <c r="H248" s="11"/>
    </row>
    <row r="249" spans="1:8" x14ac:dyDescent="0.25">
      <c r="A249" s="10"/>
      <c r="F249" s="11"/>
      <c r="G249" s="11"/>
      <c r="H249" s="11"/>
    </row>
    <row r="250" spans="1:8" x14ac:dyDescent="0.25">
      <c r="A250" s="10"/>
      <c r="F250" s="11"/>
      <c r="G250" s="11"/>
      <c r="H250" s="11"/>
    </row>
    <row r="251" spans="1:8" x14ac:dyDescent="0.25">
      <c r="A251" s="10"/>
      <c r="F251" s="11"/>
      <c r="G251" s="11"/>
      <c r="H251" s="11"/>
    </row>
    <row r="252" spans="1:8" x14ac:dyDescent="0.25">
      <c r="A252" s="10"/>
      <c r="F252" s="11"/>
      <c r="G252" s="11"/>
      <c r="H252" s="11"/>
    </row>
    <row r="253" spans="1:8" x14ac:dyDescent="0.25">
      <c r="A253" s="10"/>
      <c r="F253" s="11"/>
      <c r="G253" s="11"/>
      <c r="H253" s="11"/>
    </row>
    <row r="254" spans="1:8" x14ac:dyDescent="0.25">
      <c r="A254" s="10"/>
      <c r="F254" s="11"/>
      <c r="G254" s="11"/>
      <c r="H254" s="11"/>
    </row>
    <row r="255" spans="1:8" x14ac:dyDescent="0.25">
      <c r="A255" s="10"/>
      <c r="F255" s="11"/>
      <c r="G255" s="11"/>
      <c r="H255" s="11"/>
    </row>
    <row r="256" spans="1:8" x14ac:dyDescent="0.25">
      <c r="A256" s="10"/>
      <c r="F256" s="11"/>
      <c r="G256" s="11"/>
      <c r="H256" s="11"/>
    </row>
    <row r="257" spans="1:8" x14ac:dyDescent="0.25">
      <c r="A257" s="10"/>
      <c r="F257" s="11"/>
      <c r="G257" s="11"/>
      <c r="H257" s="11"/>
    </row>
    <row r="258" spans="1:8" x14ac:dyDescent="0.25">
      <c r="A258" s="10"/>
      <c r="F258" s="11"/>
      <c r="G258" s="11"/>
      <c r="H258" s="11"/>
    </row>
    <row r="259" spans="1:8" x14ac:dyDescent="0.25">
      <c r="A259" s="10"/>
      <c r="F259" s="11"/>
      <c r="G259" s="11"/>
      <c r="H259" s="11"/>
    </row>
    <row r="260" spans="1:8" x14ac:dyDescent="0.25">
      <c r="A260" s="10"/>
      <c r="F260" s="11"/>
      <c r="G260" s="11"/>
      <c r="H260" s="11"/>
    </row>
    <row r="261" spans="1:8" x14ac:dyDescent="0.25">
      <c r="A261" s="10"/>
      <c r="F261" s="11"/>
      <c r="G261" s="11"/>
      <c r="H261" s="11"/>
    </row>
    <row r="262" spans="1:8" x14ac:dyDescent="0.25">
      <c r="A262" s="10"/>
      <c r="F262" s="11"/>
      <c r="G262" s="11"/>
      <c r="H262" s="11"/>
    </row>
    <row r="263" spans="1:8" x14ac:dyDescent="0.25">
      <c r="A263" s="10"/>
      <c r="F263" s="11"/>
      <c r="G263" s="11"/>
      <c r="H263" s="11"/>
    </row>
    <row r="264" spans="1:8" x14ac:dyDescent="0.25">
      <c r="A264" s="10"/>
      <c r="F264" s="11"/>
      <c r="G264" s="11"/>
      <c r="H264" s="11"/>
    </row>
    <row r="265" spans="1:8" x14ac:dyDescent="0.25">
      <c r="A265" s="10"/>
      <c r="F265" s="11"/>
      <c r="G265" s="11"/>
      <c r="H265" s="11"/>
    </row>
    <row r="266" spans="1:8" x14ac:dyDescent="0.25">
      <c r="A266" s="10"/>
      <c r="F266" s="11"/>
      <c r="G266" s="11"/>
      <c r="H266" s="11"/>
    </row>
    <row r="267" spans="1:8" x14ac:dyDescent="0.25">
      <c r="A267" s="10"/>
      <c r="F267" s="11"/>
      <c r="G267" s="11"/>
      <c r="H267" s="11"/>
    </row>
    <row r="268" spans="1:8" x14ac:dyDescent="0.25">
      <c r="A268" s="10"/>
      <c r="F268" s="11"/>
      <c r="G268" s="11"/>
      <c r="H268" s="11"/>
    </row>
    <row r="269" spans="1:8" x14ac:dyDescent="0.25">
      <c r="A269" s="10"/>
      <c r="F269" s="11"/>
      <c r="G269" s="11"/>
      <c r="H269" s="11"/>
    </row>
    <row r="270" spans="1:8" x14ac:dyDescent="0.25">
      <c r="A270" s="10"/>
      <c r="F270" s="11"/>
      <c r="G270" s="11"/>
      <c r="H270" s="11"/>
    </row>
    <row r="271" spans="1:8" x14ac:dyDescent="0.25">
      <c r="A271" s="10"/>
      <c r="F271" s="11"/>
      <c r="G271" s="11"/>
      <c r="H271" s="11"/>
    </row>
    <row r="272" spans="1:8" x14ac:dyDescent="0.25">
      <c r="A272" s="10"/>
      <c r="F272" s="11"/>
      <c r="G272" s="11"/>
      <c r="H272" s="11"/>
    </row>
    <row r="273" spans="1:8" x14ac:dyDescent="0.25">
      <c r="A273" s="10"/>
      <c r="F273" s="11"/>
      <c r="G273" s="11"/>
      <c r="H273" s="11"/>
    </row>
    <row r="274" spans="1:8" x14ac:dyDescent="0.25">
      <c r="A274" s="10"/>
      <c r="F274" s="11"/>
      <c r="G274" s="11"/>
      <c r="H274" s="11"/>
    </row>
    <row r="275" spans="1:8" x14ac:dyDescent="0.25">
      <c r="A275" s="10"/>
      <c r="F275" s="11"/>
      <c r="G275" s="11"/>
      <c r="H275" s="11"/>
    </row>
    <row r="276" spans="1:8" x14ac:dyDescent="0.25">
      <c r="A276" s="10"/>
      <c r="F276" s="11"/>
      <c r="G276" s="11"/>
      <c r="H276" s="11"/>
    </row>
    <row r="277" spans="1:8" x14ac:dyDescent="0.25">
      <c r="A277" s="10"/>
      <c r="F277" s="11"/>
      <c r="G277" s="11"/>
      <c r="H277" s="11"/>
    </row>
    <row r="278" spans="1:8" x14ac:dyDescent="0.25">
      <c r="A278" s="10"/>
      <c r="F278" s="11"/>
      <c r="G278" s="11"/>
      <c r="H278" s="11"/>
    </row>
    <row r="279" spans="1:8" x14ac:dyDescent="0.25">
      <c r="A279" s="10"/>
      <c r="F279" s="11"/>
      <c r="G279" s="11"/>
      <c r="H279" s="11"/>
    </row>
    <row r="280" spans="1:8" x14ac:dyDescent="0.25">
      <c r="A280" s="10"/>
      <c r="F280" s="11"/>
      <c r="G280" s="11"/>
      <c r="H280" s="11"/>
    </row>
    <row r="281" spans="1:8" x14ac:dyDescent="0.25">
      <c r="A281" s="10"/>
      <c r="F281" s="11"/>
      <c r="G281" s="11"/>
      <c r="H281" s="11"/>
    </row>
    <row r="282" spans="1:8" x14ac:dyDescent="0.25">
      <c r="A282" s="10"/>
      <c r="F282" s="11"/>
      <c r="G282" s="11"/>
      <c r="H282" s="11"/>
    </row>
    <row r="283" spans="1:8" x14ac:dyDescent="0.25">
      <c r="A283" s="10"/>
      <c r="F283" s="11"/>
      <c r="G283" s="11"/>
      <c r="H283" s="11"/>
    </row>
    <row r="284" spans="1:8" x14ac:dyDescent="0.25">
      <c r="A284" s="10"/>
      <c r="F284" s="11"/>
      <c r="G284" s="11"/>
      <c r="H284" s="11"/>
    </row>
    <row r="285" spans="1:8" x14ac:dyDescent="0.25">
      <c r="A285" s="10"/>
      <c r="F285" s="11"/>
      <c r="G285" s="11"/>
      <c r="H285" s="11"/>
    </row>
    <row r="286" spans="1:8" x14ac:dyDescent="0.25">
      <c r="A286" s="10"/>
      <c r="F286" s="11"/>
      <c r="G286" s="11"/>
      <c r="H286" s="11"/>
    </row>
    <row r="287" spans="1:8" x14ac:dyDescent="0.25">
      <c r="A287" s="10"/>
      <c r="F287" s="11"/>
      <c r="G287" s="11"/>
      <c r="H287" s="11"/>
    </row>
    <row r="288" spans="1:8" x14ac:dyDescent="0.25">
      <c r="A288" s="10"/>
      <c r="F288" s="11"/>
      <c r="G288" s="11"/>
      <c r="H288" s="11"/>
    </row>
    <row r="289" spans="1:8" x14ac:dyDescent="0.25">
      <c r="A289" s="10"/>
      <c r="F289" s="11"/>
      <c r="G289" s="11"/>
      <c r="H289" s="11"/>
    </row>
    <row r="290" spans="1:8" x14ac:dyDescent="0.25">
      <c r="A290" s="10"/>
      <c r="F290" s="11"/>
      <c r="G290" s="11"/>
      <c r="H290" s="11"/>
    </row>
    <row r="291" spans="1:8" x14ac:dyDescent="0.25">
      <c r="A291" s="10"/>
      <c r="F291" s="11"/>
      <c r="G291" s="11"/>
      <c r="H291" s="11"/>
    </row>
    <row r="292" spans="1:8" x14ac:dyDescent="0.25">
      <c r="A292" s="10"/>
      <c r="F292" s="11"/>
      <c r="G292" s="11"/>
      <c r="H292" s="11"/>
    </row>
    <row r="293" spans="1:8" x14ac:dyDescent="0.25">
      <c r="A293" s="10"/>
      <c r="F293" s="11"/>
      <c r="G293" s="11"/>
      <c r="H293" s="11"/>
    </row>
    <row r="294" spans="1:8" x14ac:dyDescent="0.25">
      <c r="A294" s="10"/>
      <c r="F294" s="11"/>
      <c r="G294" s="11"/>
      <c r="H294" s="11"/>
    </row>
    <row r="295" spans="1:8" x14ac:dyDescent="0.25">
      <c r="A295" s="10"/>
      <c r="F295" s="11"/>
      <c r="G295" s="11"/>
      <c r="H295" s="11"/>
    </row>
    <row r="296" spans="1:8" x14ac:dyDescent="0.25">
      <c r="A296" s="10"/>
      <c r="F296" s="11"/>
      <c r="G296" s="11"/>
      <c r="H296" s="11"/>
    </row>
    <row r="297" spans="1:8" x14ac:dyDescent="0.25">
      <c r="A297" s="10"/>
      <c r="F297" s="11"/>
      <c r="G297" s="11"/>
      <c r="H297" s="11"/>
    </row>
    <row r="298" spans="1:8" x14ac:dyDescent="0.25">
      <c r="A298" s="10"/>
      <c r="F298" s="11"/>
      <c r="G298" s="11"/>
      <c r="H298" s="11"/>
    </row>
    <row r="299" spans="1:8" x14ac:dyDescent="0.25">
      <c r="A299" s="10"/>
      <c r="F299" s="11"/>
      <c r="G299" s="11"/>
      <c r="H299" s="11"/>
    </row>
    <row r="300" spans="1:8" x14ac:dyDescent="0.25">
      <c r="A300" s="10"/>
      <c r="F300" s="11"/>
      <c r="G300" s="11"/>
      <c r="H300" s="11"/>
    </row>
    <row r="301" spans="1:8" x14ac:dyDescent="0.25">
      <c r="A301" s="10"/>
      <c r="F301" s="11"/>
      <c r="G301" s="11"/>
      <c r="H301" s="11"/>
    </row>
    <row r="302" spans="1:8" x14ac:dyDescent="0.25">
      <c r="A302" s="10"/>
      <c r="F302" s="11"/>
      <c r="G302" s="11"/>
      <c r="H302" s="11"/>
    </row>
    <row r="303" spans="1:8" x14ac:dyDescent="0.25">
      <c r="A303" s="10"/>
      <c r="F303" s="11"/>
      <c r="G303" s="11"/>
      <c r="H303" s="11"/>
    </row>
    <row r="304" spans="1:8" x14ac:dyDescent="0.25">
      <c r="A304" s="10"/>
      <c r="F304" s="11"/>
      <c r="G304" s="11"/>
      <c r="H304" s="11"/>
    </row>
    <row r="305" spans="1:8" x14ac:dyDescent="0.25">
      <c r="A305" s="10"/>
      <c r="F305" s="11"/>
      <c r="G305" s="11"/>
      <c r="H305" s="11"/>
    </row>
    <row r="306" spans="1:8" x14ac:dyDescent="0.25">
      <c r="A306" s="10"/>
      <c r="F306" s="11"/>
      <c r="G306" s="11"/>
      <c r="H306" s="11"/>
    </row>
    <row r="307" spans="1:8" x14ac:dyDescent="0.25">
      <c r="A307" s="10"/>
      <c r="F307" s="11"/>
      <c r="G307" s="11"/>
      <c r="H307" s="11"/>
    </row>
    <row r="308" spans="1:8" x14ac:dyDescent="0.25">
      <c r="A308" s="10"/>
      <c r="F308" s="11"/>
      <c r="G308" s="11"/>
      <c r="H308" s="11"/>
    </row>
    <row r="309" spans="1:8" x14ac:dyDescent="0.25">
      <c r="A309" s="10"/>
      <c r="F309" s="11"/>
      <c r="G309" s="11"/>
      <c r="H309" s="11"/>
    </row>
    <row r="310" spans="1:8" x14ac:dyDescent="0.25">
      <c r="A310" s="10"/>
      <c r="F310" s="11"/>
      <c r="G310" s="11"/>
      <c r="H310" s="11"/>
    </row>
    <row r="311" spans="1:8" x14ac:dyDescent="0.25">
      <c r="A311" s="10"/>
      <c r="F311" s="11"/>
      <c r="G311" s="11"/>
      <c r="H311" s="11"/>
    </row>
    <row r="312" spans="1:8" x14ac:dyDescent="0.25">
      <c r="A312" s="10"/>
      <c r="F312" s="11"/>
      <c r="G312" s="11"/>
      <c r="H312" s="11"/>
    </row>
    <row r="313" spans="1:8" x14ac:dyDescent="0.25">
      <c r="A313" s="10"/>
      <c r="F313" s="11"/>
      <c r="G313" s="11"/>
      <c r="H313" s="11"/>
    </row>
    <row r="314" spans="1:8" x14ac:dyDescent="0.25">
      <c r="A314" s="10"/>
      <c r="F314" s="11"/>
      <c r="G314" s="11"/>
      <c r="H314" s="11"/>
    </row>
    <row r="315" spans="1:8" x14ac:dyDescent="0.25">
      <c r="A315" s="10"/>
      <c r="F315" s="11"/>
      <c r="G315" s="11"/>
      <c r="H315" s="11"/>
    </row>
    <row r="316" spans="1:8" x14ac:dyDescent="0.25">
      <c r="A316" s="10"/>
      <c r="F316" s="11"/>
      <c r="G316" s="11"/>
      <c r="H316" s="11"/>
    </row>
    <row r="317" spans="1:8" x14ac:dyDescent="0.25">
      <c r="A317" s="10"/>
      <c r="F317" s="11"/>
      <c r="G317" s="11"/>
      <c r="H317" s="11"/>
    </row>
    <row r="318" spans="1:8" x14ac:dyDescent="0.25">
      <c r="A318" s="10"/>
      <c r="F318" s="11"/>
      <c r="G318" s="11"/>
      <c r="H318" s="11"/>
    </row>
    <row r="319" spans="1:8" x14ac:dyDescent="0.25">
      <c r="A319" s="10"/>
      <c r="F319" s="11"/>
      <c r="G319" s="11"/>
      <c r="H319" s="11"/>
    </row>
    <row r="320" spans="1:8" x14ac:dyDescent="0.25">
      <c r="A320" s="10"/>
      <c r="F320" s="11"/>
      <c r="G320" s="11"/>
      <c r="H320" s="11"/>
    </row>
    <row r="321" spans="1:8" x14ac:dyDescent="0.25">
      <c r="A321" s="10"/>
      <c r="F321" s="11"/>
      <c r="G321" s="11"/>
      <c r="H321" s="11"/>
    </row>
    <row r="322" spans="1:8" x14ac:dyDescent="0.25">
      <c r="A322" s="10"/>
      <c r="F322" s="11"/>
      <c r="G322" s="11"/>
      <c r="H322" s="11"/>
    </row>
    <row r="323" spans="1:8" x14ac:dyDescent="0.25">
      <c r="A323" s="10"/>
      <c r="F323" s="11"/>
      <c r="G323" s="11"/>
      <c r="H323" s="11"/>
    </row>
    <row r="324" spans="1:8" x14ac:dyDescent="0.25">
      <c r="A324" s="10"/>
      <c r="F324" s="11"/>
      <c r="G324" s="11"/>
      <c r="H324" s="11"/>
    </row>
    <row r="325" spans="1:8" x14ac:dyDescent="0.25">
      <c r="A325" s="10"/>
      <c r="F325" s="11"/>
      <c r="G325" s="11"/>
      <c r="H325" s="11"/>
    </row>
    <row r="326" spans="1:8" x14ac:dyDescent="0.25">
      <c r="A326" s="10"/>
      <c r="F326" s="11"/>
      <c r="G326" s="11"/>
      <c r="H326" s="11"/>
    </row>
    <row r="327" spans="1:8" x14ac:dyDescent="0.25">
      <c r="A327" s="10"/>
      <c r="F327" s="11"/>
      <c r="G327" s="11"/>
      <c r="H327" s="11"/>
    </row>
    <row r="328" spans="1:8" x14ac:dyDescent="0.25">
      <c r="A328" s="10"/>
      <c r="F328" s="11"/>
      <c r="G328" s="11"/>
      <c r="H328" s="11"/>
    </row>
    <row r="329" spans="1:8" x14ac:dyDescent="0.25">
      <c r="A329" s="10"/>
      <c r="F329" s="11"/>
      <c r="G329" s="11"/>
      <c r="H329" s="11"/>
    </row>
    <row r="330" spans="1:8" x14ac:dyDescent="0.25">
      <c r="A330" s="10"/>
      <c r="F330" s="11"/>
      <c r="G330" s="11"/>
      <c r="H330" s="11"/>
    </row>
    <row r="331" spans="1:8" x14ac:dyDescent="0.25">
      <c r="A331" s="10"/>
      <c r="F331" s="11"/>
      <c r="G331" s="11"/>
      <c r="H331" s="11"/>
    </row>
    <row r="332" spans="1:8" x14ac:dyDescent="0.25">
      <c r="A332" s="10"/>
      <c r="F332" s="11"/>
      <c r="G332" s="11"/>
      <c r="H332" s="11"/>
    </row>
    <row r="333" spans="1:8" x14ac:dyDescent="0.25">
      <c r="A333" s="10"/>
      <c r="F333" s="11"/>
      <c r="G333" s="11"/>
      <c r="H333" s="11"/>
    </row>
    <row r="334" spans="1:8" x14ac:dyDescent="0.25">
      <c r="A334" s="10"/>
      <c r="F334" s="11"/>
      <c r="G334" s="11"/>
      <c r="H334" s="11"/>
    </row>
    <row r="335" spans="1:8" x14ac:dyDescent="0.25">
      <c r="A335" s="10"/>
      <c r="F335" s="11"/>
      <c r="G335" s="11"/>
      <c r="H335" s="11"/>
    </row>
    <row r="336" spans="1:8" x14ac:dyDescent="0.25">
      <c r="A336" s="10"/>
      <c r="F336" s="11"/>
      <c r="G336" s="11"/>
      <c r="H336" s="11"/>
    </row>
    <row r="337" spans="1:8" x14ac:dyDescent="0.25">
      <c r="A337" s="10"/>
      <c r="F337" s="11"/>
      <c r="G337" s="11"/>
      <c r="H337" s="11"/>
    </row>
    <row r="338" spans="1:8" x14ac:dyDescent="0.25">
      <c r="A338" s="10"/>
      <c r="F338" s="11"/>
      <c r="G338" s="11"/>
      <c r="H338" s="11"/>
    </row>
    <row r="339" spans="1:8" x14ac:dyDescent="0.25">
      <c r="A339" s="10"/>
      <c r="F339" s="11"/>
      <c r="G339" s="11"/>
      <c r="H339" s="11"/>
    </row>
    <row r="340" spans="1:8" x14ac:dyDescent="0.25">
      <c r="A340" s="10"/>
      <c r="F340" s="11"/>
      <c r="G340" s="11"/>
      <c r="H340" s="11"/>
    </row>
    <row r="341" spans="1:8" x14ac:dyDescent="0.25">
      <c r="A341" s="10"/>
      <c r="F341" s="11"/>
      <c r="G341" s="11"/>
      <c r="H341" s="11"/>
    </row>
    <row r="342" spans="1:8" x14ac:dyDescent="0.25">
      <c r="A342" s="10"/>
      <c r="F342" s="11"/>
      <c r="G342" s="11"/>
      <c r="H342" s="11"/>
    </row>
    <row r="343" spans="1:8" x14ac:dyDescent="0.25">
      <c r="A343" s="10"/>
      <c r="F343" s="11"/>
      <c r="G343" s="11"/>
      <c r="H343" s="11"/>
    </row>
    <row r="344" spans="1:8" x14ac:dyDescent="0.25">
      <c r="A344" s="10"/>
      <c r="F344" s="11"/>
      <c r="G344" s="11"/>
      <c r="H344" s="11"/>
    </row>
    <row r="345" spans="1:8" x14ac:dyDescent="0.25">
      <c r="A345" s="10"/>
      <c r="F345" s="11"/>
      <c r="G345" s="11"/>
      <c r="H345" s="11"/>
    </row>
    <row r="346" spans="1:8" x14ac:dyDescent="0.25">
      <c r="A346" s="10"/>
      <c r="F346" s="11"/>
      <c r="G346" s="11"/>
      <c r="H346" s="11"/>
    </row>
    <row r="347" spans="1:8" x14ac:dyDescent="0.25">
      <c r="A347" s="10"/>
      <c r="F347" s="11"/>
      <c r="G347" s="11"/>
      <c r="H347" s="11"/>
    </row>
    <row r="348" spans="1:8" x14ac:dyDescent="0.25">
      <c r="A348" s="10"/>
      <c r="F348" s="11"/>
      <c r="G348" s="11"/>
      <c r="H348" s="11"/>
    </row>
    <row r="349" spans="1:8" x14ac:dyDescent="0.25">
      <c r="A349" s="10"/>
      <c r="F349" s="11"/>
      <c r="G349" s="11"/>
      <c r="H349" s="11"/>
    </row>
    <row r="350" spans="1:8" x14ac:dyDescent="0.25">
      <c r="A350" s="10"/>
      <c r="F350" s="11"/>
      <c r="G350" s="11"/>
      <c r="H350" s="11"/>
    </row>
    <row r="351" spans="1:8" x14ac:dyDescent="0.25">
      <c r="A351" s="10"/>
      <c r="F351" s="11"/>
      <c r="G351" s="11"/>
      <c r="H351" s="11"/>
    </row>
    <row r="352" spans="1:8" x14ac:dyDescent="0.25">
      <c r="A352" s="10"/>
      <c r="F352" s="11"/>
      <c r="G352" s="11"/>
      <c r="H352" s="11"/>
    </row>
    <row r="353" spans="1:8" x14ac:dyDescent="0.25">
      <c r="A353" s="10"/>
      <c r="F353" s="11"/>
      <c r="G353" s="11"/>
      <c r="H353" s="11"/>
    </row>
    <row r="354" spans="1:8" x14ac:dyDescent="0.25">
      <c r="A354" s="10"/>
      <c r="F354" s="11"/>
      <c r="G354" s="11"/>
      <c r="H354" s="11"/>
    </row>
    <row r="355" spans="1:8" x14ac:dyDescent="0.25">
      <c r="A355" s="10"/>
      <c r="F355" s="11"/>
      <c r="G355" s="11"/>
      <c r="H355" s="11"/>
    </row>
    <row r="356" spans="1:8" x14ac:dyDescent="0.25">
      <c r="A356" s="10"/>
      <c r="F356" s="11"/>
      <c r="G356" s="11"/>
      <c r="H356" s="11"/>
    </row>
    <row r="357" spans="1:8" x14ac:dyDescent="0.25">
      <c r="A357" s="10"/>
      <c r="F357" s="11"/>
      <c r="G357" s="11"/>
      <c r="H357" s="11"/>
    </row>
    <row r="358" spans="1:8" x14ac:dyDescent="0.25">
      <c r="A358" s="10"/>
      <c r="F358" s="11"/>
      <c r="G358" s="11"/>
      <c r="H358" s="11"/>
    </row>
    <row r="359" spans="1:8" x14ac:dyDescent="0.25">
      <c r="A359" s="10"/>
      <c r="F359" s="11"/>
      <c r="G359" s="11"/>
      <c r="H359" s="11"/>
    </row>
    <row r="360" spans="1:8" x14ac:dyDescent="0.25">
      <c r="A360" s="10"/>
      <c r="F360" s="11"/>
      <c r="G360" s="11"/>
      <c r="H360" s="11"/>
    </row>
    <row r="361" spans="1:8" x14ac:dyDescent="0.25">
      <c r="A361" s="10"/>
      <c r="F361" s="11"/>
      <c r="G361" s="11"/>
      <c r="H361" s="11"/>
    </row>
    <row r="362" spans="1:8" x14ac:dyDescent="0.25">
      <c r="A362" s="10"/>
      <c r="F362" s="11"/>
      <c r="G362" s="11"/>
      <c r="H362" s="11"/>
    </row>
    <row r="363" spans="1:8" x14ac:dyDescent="0.25">
      <c r="A363" s="10"/>
      <c r="F363" s="11"/>
      <c r="G363" s="11"/>
      <c r="H363" s="11"/>
    </row>
    <row r="364" spans="1:8" x14ac:dyDescent="0.25">
      <c r="A364" s="10"/>
      <c r="F364" s="11"/>
      <c r="G364" s="11"/>
      <c r="H364" s="11"/>
    </row>
    <row r="365" spans="1:8" x14ac:dyDescent="0.25">
      <c r="A365" s="10"/>
      <c r="F365" s="11"/>
      <c r="G365" s="11"/>
      <c r="H365" s="11"/>
    </row>
    <row r="366" spans="1:8" x14ac:dyDescent="0.25">
      <c r="A366" s="10"/>
      <c r="F366" s="11"/>
      <c r="G366" s="11"/>
      <c r="H366" s="11"/>
    </row>
    <row r="367" spans="1:8" x14ac:dyDescent="0.25">
      <c r="A367" s="10"/>
      <c r="F367" s="11"/>
      <c r="G367" s="11"/>
      <c r="H367" s="11"/>
    </row>
    <row r="368" spans="1:8" x14ac:dyDescent="0.25">
      <c r="A368" s="10"/>
      <c r="F368" s="11"/>
      <c r="G368" s="11"/>
      <c r="H368" s="11"/>
    </row>
  </sheetData>
  <autoFilter ref="A1:M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1"/>
  <sheetViews>
    <sheetView workbookViewId="0">
      <selection activeCell="B11" sqref="B11"/>
    </sheetView>
  </sheetViews>
  <sheetFormatPr defaultRowHeight="15" x14ac:dyDescent="0.25"/>
  <cols>
    <col min="1" max="1" width="13.7109375" customWidth="1"/>
    <col min="2" max="2" width="62.85546875" customWidth="1"/>
    <col min="3" max="3" width="7.28515625" customWidth="1"/>
    <col min="5" max="5" width="16.85546875" customWidth="1"/>
    <col min="6" max="6" width="17.85546875" customWidth="1"/>
  </cols>
  <sheetData>
    <row r="1" spans="1:6" ht="75" x14ac:dyDescent="0.25">
      <c r="A1" s="47" t="s">
        <v>42</v>
      </c>
      <c r="B1" s="48" t="s">
        <v>43</v>
      </c>
      <c r="C1" s="47" t="s">
        <v>39</v>
      </c>
      <c r="D1" s="49" t="s">
        <v>4</v>
      </c>
      <c r="E1" s="47" t="s">
        <v>44</v>
      </c>
      <c r="F1" s="50" t="s">
        <v>45</v>
      </c>
    </row>
    <row r="2" spans="1:6" ht="15.75" x14ac:dyDescent="0.25">
      <c r="A2" s="56">
        <v>2412460001</v>
      </c>
      <c r="B2" s="57" t="s">
        <v>47</v>
      </c>
      <c r="C2" s="58" t="s">
        <v>49</v>
      </c>
      <c r="D2" s="59">
        <v>336</v>
      </c>
      <c r="E2" s="60">
        <v>1831.73</v>
      </c>
    </row>
    <row r="3" spans="1:6" ht="15.75" x14ac:dyDescent="0.25">
      <c r="A3" s="56">
        <v>2114440004</v>
      </c>
      <c r="B3" s="57" t="s">
        <v>48</v>
      </c>
      <c r="C3" s="58" t="s">
        <v>49</v>
      </c>
      <c r="D3" s="59">
        <v>504</v>
      </c>
      <c r="E3" s="60">
        <v>1543.95</v>
      </c>
    </row>
    <row r="4" spans="1:6" ht="15.75" x14ac:dyDescent="0.25">
      <c r="A4" s="51"/>
      <c r="B4" s="52"/>
      <c r="C4" s="55"/>
      <c r="D4" s="46"/>
      <c r="E4" s="53"/>
    </row>
    <row r="5" spans="1:6" ht="15.75" x14ac:dyDescent="0.25">
      <c r="A5" s="51"/>
      <c r="B5" s="52"/>
      <c r="C5" s="55"/>
      <c r="D5" s="46"/>
      <c r="E5" s="53"/>
    </row>
    <row r="6" spans="1:6" ht="15.75" x14ac:dyDescent="0.25">
      <c r="A6" s="51"/>
      <c r="B6" s="52"/>
      <c r="C6" s="55"/>
      <c r="D6" s="46"/>
      <c r="E6" s="53"/>
    </row>
    <row r="7" spans="1:6" ht="15.75" x14ac:dyDescent="0.25">
      <c r="A7" s="51"/>
      <c r="B7" s="52"/>
      <c r="C7" s="55"/>
      <c r="D7" s="46"/>
      <c r="E7" s="53"/>
    </row>
    <row r="8" spans="1:6" ht="15.75" x14ac:dyDescent="0.25">
      <c r="A8" s="51"/>
      <c r="B8" s="52"/>
      <c r="C8" s="55"/>
      <c r="D8" s="46"/>
      <c r="E8" s="46"/>
    </row>
    <row r="9" spans="1:6" ht="15.75" x14ac:dyDescent="0.25">
      <c r="A9" s="51"/>
      <c r="B9" s="52"/>
      <c r="C9" s="55"/>
      <c r="D9" s="46"/>
      <c r="E9" s="46"/>
    </row>
    <row r="10" spans="1:6" ht="15.75" x14ac:dyDescent="0.25">
      <c r="A10" s="51"/>
      <c r="B10" s="52"/>
      <c r="C10" s="55"/>
      <c r="D10" s="46"/>
      <c r="E10" s="46"/>
    </row>
    <row r="11" spans="1:6" ht="15.75" x14ac:dyDescent="0.25">
      <c r="A11" s="51"/>
      <c r="B11" s="52"/>
      <c r="C11" s="55"/>
      <c r="D11" s="46"/>
      <c r="E11" s="46"/>
    </row>
    <row r="12" spans="1:6" ht="15.75" x14ac:dyDescent="0.25">
      <c r="A12" s="51"/>
      <c r="B12" s="52"/>
      <c r="C12" s="55"/>
      <c r="D12" s="46"/>
      <c r="E12" s="46"/>
    </row>
    <row r="13" spans="1:6" ht="15.75" x14ac:dyDescent="0.25">
      <c r="A13" s="51"/>
      <c r="B13" s="52"/>
      <c r="C13" s="45"/>
      <c r="D13" s="46"/>
      <c r="E13" s="46"/>
    </row>
    <row r="14" spans="1:6" ht="15.75" x14ac:dyDescent="0.25">
      <c r="A14" s="51"/>
      <c r="B14" s="52"/>
      <c r="C14" s="45"/>
      <c r="D14" s="46"/>
      <c r="E14" s="46"/>
    </row>
    <row r="15" spans="1:6" ht="15.75" x14ac:dyDescent="0.25">
      <c r="A15" s="51"/>
      <c r="B15" s="52"/>
      <c r="C15" s="45"/>
      <c r="D15" s="46"/>
      <c r="E15" s="46"/>
    </row>
    <row r="16" spans="1:6" ht="15.75" x14ac:dyDescent="0.25">
      <c r="A16" s="51"/>
      <c r="B16" s="52"/>
      <c r="C16" s="45"/>
      <c r="D16" s="46"/>
      <c r="E16" s="46"/>
    </row>
    <row r="17" spans="1:5" ht="15.75" x14ac:dyDescent="0.25">
      <c r="A17" s="51"/>
      <c r="B17" s="52"/>
      <c r="C17" s="45"/>
      <c r="D17" s="46"/>
      <c r="E17" s="46"/>
    </row>
    <row r="18" spans="1:5" ht="15.75" x14ac:dyDescent="0.25">
      <c r="A18" s="51"/>
      <c r="B18" s="52"/>
      <c r="C18" s="45"/>
      <c r="D18" s="46"/>
      <c r="E18" s="46"/>
    </row>
    <row r="19" spans="1:5" ht="15.75" x14ac:dyDescent="0.25">
      <c r="A19" s="51"/>
      <c r="B19" s="52"/>
      <c r="C19" s="45"/>
      <c r="D19" s="46"/>
      <c r="E19" s="46"/>
    </row>
    <row r="20" spans="1:5" ht="15.75" x14ac:dyDescent="0.25">
      <c r="A20" s="51"/>
      <c r="B20" s="52"/>
      <c r="C20" s="45"/>
      <c r="D20" s="46"/>
      <c r="E20" s="46"/>
    </row>
    <row r="21" spans="1:5" ht="15.75" x14ac:dyDescent="0.25">
      <c r="A21" s="51"/>
      <c r="B21" s="52"/>
      <c r="C21" s="45"/>
      <c r="D21" s="46"/>
      <c r="E21" s="46"/>
    </row>
    <row r="22" spans="1:5" ht="15.75" x14ac:dyDescent="0.25">
      <c r="A22" s="51"/>
      <c r="B22" s="52"/>
      <c r="C22" s="45"/>
      <c r="D22" s="46"/>
      <c r="E22" s="46"/>
    </row>
    <row r="23" spans="1:5" ht="15.75" x14ac:dyDescent="0.25">
      <c r="A23" s="51"/>
      <c r="B23" s="52"/>
      <c r="C23" s="45"/>
      <c r="D23" s="46"/>
      <c r="E23" s="46"/>
    </row>
    <row r="24" spans="1:5" ht="15.75" x14ac:dyDescent="0.25">
      <c r="A24" s="51"/>
      <c r="B24" s="52"/>
      <c r="C24" s="45"/>
      <c r="D24" s="46"/>
      <c r="E24" s="46"/>
    </row>
    <row r="25" spans="1:5" ht="15.75" x14ac:dyDescent="0.25">
      <c r="A25" s="51"/>
      <c r="B25" s="52"/>
      <c r="C25" s="45"/>
      <c r="D25" s="46"/>
      <c r="E25" s="46"/>
    </row>
    <row r="26" spans="1:5" ht="15.75" x14ac:dyDescent="0.25">
      <c r="A26" s="51"/>
      <c r="B26" s="52"/>
      <c r="C26" s="45"/>
      <c r="D26" s="46"/>
      <c r="E26" s="46"/>
    </row>
    <row r="27" spans="1:5" ht="15.75" x14ac:dyDescent="0.25">
      <c r="A27" s="51"/>
      <c r="B27" s="52"/>
      <c r="C27" s="45"/>
      <c r="D27" s="46"/>
      <c r="E27" s="46"/>
    </row>
    <row r="28" spans="1:5" ht="15.75" x14ac:dyDescent="0.25">
      <c r="A28" s="51"/>
      <c r="B28" s="52"/>
      <c r="D28" s="46"/>
    </row>
    <row r="29" spans="1:5" ht="15.75" x14ac:dyDescent="0.25">
      <c r="A29" s="51"/>
      <c r="B29" s="52"/>
      <c r="D29" s="46"/>
    </row>
    <row r="30" spans="1:5" ht="15.75" x14ac:dyDescent="0.25">
      <c r="A30" s="51"/>
      <c r="B30" s="52"/>
      <c r="D30" s="46"/>
    </row>
    <row r="31" spans="1:5" ht="15.75" x14ac:dyDescent="0.25">
      <c r="A31" s="51"/>
      <c r="B31" s="52"/>
      <c r="D31" s="46"/>
    </row>
    <row r="32" spans="1:5" ht="15.75" x14ac:dyDescent="0.25">
      <c r="A32" s="51"/>
      <c r="B32" s="52"/>
      <c r="D32" s="46"/>
    </row>
    <row r="33" spans="1:4" ht="15.75" x14ac:dyDescent="0.25">
      <c r="A33" s="51"/>
      <c r="B33" s="52"/>
      <c r="D33" s="46"/>
    </row>
    <row r="34" spans="1:4" ht="15.75" x14ac:dyDescent="0.25">
      <c r="A34" s="51"/>
      <c r="B34" s="52"/>
      <c r="D34" s="46"/>
    </row>
    <row r="35" spans="1:4" ht="15.75" x14ac:dyDescent="0.25">
      <c r="A35" s="51"/>
      <c r="B35" s="52"/>
      <c r="D35" s="46"/>
    </row>
    <row r="36" spans="1:4" ht="15.75" x14ac:dyDescent="0.25">
      <c r="A36" s="51"/>
      <c r="B36" s="52"/>
      <c r="D36" s="46"/>
    </row>
    <row r="37" spans="1:4" ht="15.75" x14ac:dyDescent="0.25">
      <c r="A37" s="51"/>
      <c r="B37" s="52"/>
      <c r="D37" s="46"/>
    </row>
    <row r="38" spans="1:4" ht="15.75" x14ac:dyDescent="0.25">
      <c r="A38" s="51"/>
      <c r="B38" s="52"/>
      <c r="D38" s="46"/>
    </row>
    <row r="39" spans="1:4" ht="15.75" x14ac:dyDescent="0.25">
      <c r="A39" s="51"/>
      <c r="B39" s="52"/>
      <c r="D39" s="46"/>
    </row>
    <row r="40" spans="1:4" ht="15.75" x14ac:dyDescent="0.25">
      <c r="A40" s="51"/>
      <c r="B40" s="52"/>
      <c r="D40" s="46"/>
    </row>
    <row r="41" spans="1:4" ht="15.75" x14ac:dyDescent="0.25">
      <c r="A41" s="51"/>
      <c r="B41" s="52"/>
      <c r="D41" s="46"/>
    </row>
    <row r="42" spans="1:4" ht="15.75" x14ac:dyDescent="0.25">
      <c r="A42" s="51"/>
      <c r="B42" s="52"/>
      <c r="D42" s="46"/>
    </row>
    <row r="43" spans="1:4" ht="15.75" x14ac:dyDescent="0.25">
      <c r="A43" s="51"/>
      <c r="B43" s="52"/>
      <c r="D43" s="46"/>
    </row>
    <row r="44" spans="1:4" ht="15.75" x14ac:dyDescent="0.25">
      <c r="A44" s="51"/>
      <c r="B44" s="52"/>
      <c r="D44" s="46"/>
    </row>
    <row r="45" spans="1:4" ht="15.75" x14ac:dyDescent="0.25">
      <c r="A45" s="51"/>
      <c r="B45" s="52"/>
      <c r="D45" s="46"/>
    </row>
    <row r="46" spans="1:4" ht="15.75" x14ac:dyDescent="0.25">
      <c r="A46" s="51"/>
      <c r="B46" s="52"/>
      <c r="D46" s="46"/>
    </row>
    <row r="47" spans="1:4" ht="15.75" x14ac:dyDescent="0.25">
      <c r="A47" s="51"/>
      <c r="B47" s="52"/>
      <c r="D47" s="46"/>
    </row>
    <row r="48" spans="1:4" ht="15.75" x14ac:dyDescent="0.25">
      <c r="A48" s="51"/>
      <c r="B48" s="52"/>
      <c r="D48" s="46"/>
    </row>
    <row r="49" spans="1:4" ht="15.75" x14ac:dyDescent="0.25">
      <c r="A49" s="51"/>
      <c r="B49" s="52"/>
      <c r="D49" s="46"/>
    </row>
    <row r="50" spans="1:4" ht="15.75" x14ac:dyDescent="0.25">
      <c r="A50" s="51"/>
      <c r="B50" s="52"/>
      <c r="D50" s="46"/>
    </row>
    <row r="51" spans="1:4" ht="15.75" x14ac:dyDescent="0.25">
      <c r="A51" s="51"/>
      <c r="B51" s="52"/>
      <c r="D51" s="46"/>
    </row>
    <row r="52" spans="1:4" ht="15.75" x14ac:dyDescent="0.25">
      <c r="A52" s="51"/>
      <c r="B52" s="52"/>
      <c r="D52" s="46"/>
    </row>
    <row r="53" spans="1:4" ht="15.75" x14ac:dyDescent="0.25">
      <c r="A53" s="51"/>
      <c r="B53" s="52"/>
      <c r="D53" s="46"/>
    </row>
    <row r="54" spans="1:4" ht="15.75" x14ac:dyDescent="0.25">
      <c r="A54" s="51"/>
      <c r="B54" s="52"/>
      <c r="D54" s="46"/>
    </row>
    <row r="55" spans="1:4" ht="15.75" x14ac:dyDescent="0.25">
      <c r="A55" s="51"/>
      <c r="B55" s="52"/>
      <c r="D55" s="46"/>
    </row>
    <row r="56" spans="1:4" ht="15.75" x14ac:dyDescent="0.25">
      <c r="A56" s="51"/>
      <c r="B56" s="52"/>
      <c r="D56" s="46"/>
    </row>
    <row r="57" spans="1:4" ht="15.75" x14ac:dyDescent="0.25">
      <c r="A57" s="51"/>
      <c r="B57" s="52"/>
      <c r="D57" s="46"/>
    </row>
    <row r="58" spans="1:4" ht="15.75" x14ac:dyDescent="0.25">
      <c r="A58" s="51"/>
      <c r="B58" s="52"/>
      <c r="D58" s="46"/>
    </row>
    <row r="59" spans="1:4" ht="15.75" x14ac:dyDescent="0.25">
      <c r="A59" s="51"/>
      <c r="B59" s="52"/>
      <c r="D59" s="46"/>
    </row>
    <row r="60" spans="1:4" ht="15.75" x14ac:dyDescent="0.25">
      <c r="A60" s="51"/>
      <c r="B60" s="52"/>
      <c r="D60" s="46"/>
    </row>
    <row r="61" spans="1:4" ht="15.75" x14ac:dyDescent="0.25">
      <c r="A61" s="51"/>
      <c r="B61" s="52"/>
      <c r="D61" s="46"/>
    </row>
    <row r="62" spans="1:4" ht="15.75" x14ac:dyDescent="0.25">
      <c r="A62" s="51"/>
      <c r="B62" s="52"/>
      <c r="D62" s="46"/>
    </row>
    <row r="63" spans="1:4" ht="15.75" x14ac:dyDescent="0.25">
      <c r="A63" s="51"/>
      <c r="B63" s="52"/>
      <c r="D63" s="46"/>
    </row>
    <row r="64" spans="1:4" ht="15.75" x14ac:dyDescent="0.25">
      <c r="A64" s="51"/>
      <c r="B64" s="52"/>
      <c r="D64" s="46"/>
    </row>
    <row r="65" spans="1:4" ht="15.75" x14ac:dyDescent="0.25">
      <c r="A65" s="51"/>
      <c r="B65" s="52"/>
      <c r="D65" s="46"/>
    </row>
    <row r="66" spans="1:4" ht="15.75" x14ac:dyDescent="0.25">
      <c r="A66" s="51"/>
      <c r="B66" s="52"/>
      <c r="D66" s="46"/>
    </row>
    <row r="67" spans="1:4" ht="15.75" x14ac:dyDescent="0.25">
      <c r="A67" s="51"/>
      <c r="B67" s="52"/>
      <c r="D67" s="46"/>
    </row>
    <row r="68" spans="1:4" ht="15.75" x14ac:dyDescent="0.25">
      <c r="A68" s="51"/>
      <c r="B68" s="52"/>
      <c r="D68" s="46"/>
    </row>
    <row r="69" spans="1:4" ht="15.75" x14ac:dyDescent="0.25">
      <c r="A69" s="51"/>
      <c r="B69" s="52"/>
      <c r="D69" s="46"/>
    </row>
    <row r="70" spans="1:4" ht="15.75" x14ac:dyDescent="0.25">
      <c r="A70" s="51"/>
      <c r="B70" s="52"/>
      <c r="D70" s="46"/>
    </row>
    <row r="71" spans="1:4" ht="15.75" x14ac:dyDescent="0.25">
      <c r="A71" s="51"/>
      <c r="B71" s="52"/>
      <c r="D71" s="46"/>
    </row>
    <row r="72" spans="1:4" ht="15.75" x14ac:dyDescent="0.25">
      <c r="A72" s="51"/>
      <c r="B72" s="52"/>
      <c r="D72" s="46"/>
    </row>
    <row r="73" spans="1:4" ht="15.75" x14ac:dyDescent="0.25">
      <c r="A73" s="51"/>
      <c r="B73" s="52"/>
      <c r="D73" s="46"/>
    </row>
    <row r="74" spans="1:4" ht="15.75" x14ac:dyDescent="0.25">
      <c r="A74" s="51"/>
      <c r="B74" s="52"/>
      <c r="D74" s="46"/>
    </row>
    <row r="75" spans="1:4" ht="15.75" x14ac:dyDescent="0.25">
      <c r="A75" s="51"/>
      <c r="B75" s="52"/>
      <c r="D75" s="46"/>
    </row>
    <row r="76" spans="1:4" ht="15.75" x14ac:dyDescent="0.25">
      <c r="A76" s="51"/>
      <c r="B76" s="52"/>
      <c r="D76" s="46"/>
    </row>
    <row r="77" spans="1:4" ht="15.75" x14ac:dyDescent="0.25">
      <c r="A77" s="51"/>
      <c r="B77" s="52"/>
      <c r="D77" s="46"/>
    </row>
    <row r="78" spans="1:4" ht="15.75" x14ac:dyDescent="0.25">
      <c r="A78" s="51"/>
      <c r="B78" s="52"/>
      <c r="D78" s="46"/>
    </row>
    <row r="79" spans="1:4" ht="15.75" x14ac:dyDescent="0.25">
      <c r="A79" s="51"/>
      <c r="B79" s="52"/>
      <c r="D79" s="46"/>
    </row>
    <row r="80" spans="1:4" ht="15.75" x14ac:dyDescent="0.25">
      <c r="A80" s="51"/>
      <c r="B80" s="52"/>
      <c r="D80" s="46"/>
    </row>
    <row r="81" spans="1:4" ht="15.75" x14ac:dyDescent="0.25">
      <c r="A81" s="51"/>
      <c r="B81" s="52"/>
      <c r="D81" s="46"/>
    </row>
    <row r="82" spans="1:4" ht="15.75" x14ac:dyDescent="0.25">
      <c r="A82" s="51"/>
      <c r="B82" s="52"/>
      <c r="D82" s="46"/>
    </row>
    <row r="83" spans="1:4" ht="15.75" x14ac:dyDescent="0.25">
      <c r="A83" s="51"/>
      <c r="B83" s="52"/>
      <c r="D83" s="46"/>
    </row>
    <row r="84" spans="1:4" ht="15.75" x14ac:dyDescent="0.25">
      <c r="A84" s="51"/>
      <c r="B84" s="52"/>
      <c r="D84" s="46"/>
    </row>
    <row r="85" spans="1:4" ht="15.75" x14ac:dyDescent="0.25">
      <c r="A85" s="51"/>
      <c r="B85" s="52"/>
      <c r="D85" s="46"/>
    </row>
    <row r="86" spans="1:4" ht="15.75" x14ac:dyDescent="0.25">
      <c r="A86" s="51"/>
      <c r="B86" s="52"/>
      <c r="D86" s="46"/>
    </row>
    <row r="87" spans="1:4" ht="15.75" x14ac:dyDescent="0.25">
      <c r="A87" s="51"/>
      <c r="B87" s="52"/>
      <c r="D87" s="46"/>
    </row>
    <row r="88" spans="1:4" ht="15.75" x14ac:dyDescent="0.25">
      <c r="A88" s="51"/>
      <c r="B88" s="52"/>
      <c r="D88" s="46"/>
    </row>
    <row r="89" spans="1:4" ht="15.75" x14ac:dyDescent="0.25">
      <c r="A89" s="51"/>
      <c r="B89" s="52"/>
      <c r="D89" s="46"/>
    </row>
    <row r="90" spans="1:4" ht="15.75" x14ac:dyDescent="0.25">
      <c r="A90" s="51"/>
      <c r="B90" s="52"/>
      <c r="D90" s="46"/>
    </row>
    <row r="91" spans="1:4" ht="15.75" x14ac:dyDescent="0.25">
      <c r="A91" s="51"/>
      <c r="B91" s="52"/>
      <c r="D91" s="46"/>
    </row>
    <row r="92" spans="1:4" ht="15.75" x14ac:dyDescent="0.25">
      <c r="A92" s="51"/>
      <c r="B92" s="52"/>
      <c r="D92" s="46"/>
    </row>
    <row r="93" spans="1:4" ht="15.75" x14ac:dyDescent="0.25">
      <c r="A93" s="51"/>
      <c r="B93" s="52"/>
      <c r="D93" s="46"/>
    </row>
    <row r="94" spans="1:4" ht="15.75" x14ac:dyDescent="0.25">
      <c r="A94" s="51"/>
      <c r="B94" s="52"/>
      <c r="D94" s="46"/>
    </row>
    <row r="95" spans="1:4" ht="15.75" x14ac:dyDescent="0.25">
      <c r="A95" s="51"/>
      <c r="B95" s="52"/>
      <c r="D95" s="46"/>
    </row>
    <row r="96" spans="1:4" ht="15.75" x14ac:dyDescent="0.25">
      <c r="A96" s="51"/>
      <c r="B96" s="52"/>
      <c r="D96" s="46"/>
    </row>
    <row r="97" spans="1:4" ht="15.75" x14ac:dyDescent="0.25">
      <c r="A97" s="51"/>
      <c r="B97" s="52"/>
      <c r="D97" s="46"/>
    </row>
    <row r="98" spans="1:4" ht="15.75" x14ac:dyDescent="0.25">
      <c r="A98" s="51"/>
      <c r="B98" s="52"/>
      <c r="D98" s="46"/>
    </row>
    <row r="99" spans="1:4" ht="15.75" x14ac:dyDescent="0.25">
      <c r="A99" s="51"/>
      <c r="B99" s="52"/>
      <c r="D99" s="46"/>
    </row>
    <row r="100" spans="1:4" ht="15.75" x14ac:dyDescent="0.25">
      <c r="A100" s="51"/>
      <c r="B100" s="52"/>
      <c r="D100" s="46"/>
    </row>
    <row r="101" spans="1:4" ht="15.75" x14ac:dyDescent="0.25">
      <c r="A101" s="51"/>
      <c r="B101" s="52"/>
      <c r="D101" s="46"/>
    </row>
    <row r="102" spans="1:4" ht="15.75" x14ac:dyDescent="0.25">
      <c r="A102" s="51"/>
      <c r="B102" s="52"/>
      <c r="D102" s="46"/>
    </row>
    <row r="103" spans="1:4" ht="15.75" x14ac:dyDescent="0.25">
      <c r="A103" s="51"/>
      <c r="B103" s="52"/>
      <c r="D103" s="46"/>
    </row>
    <row r="104" spans="1:4" ht="15.75" x14ac:dyDescent="0.25">
      <c r="A104" s="51"/>
      <c r="B104" s="52"/>
      <c r="D104" s="46"/>
    </row>
    <row r="105" spans="1:4" ht="15.75" x14ac:dyDescent="0.25">
      <c r="A105" s="51"/>
      <c r="B105" s="52"/>
      <c r="D105" s="46"/>
    </row>
    <row r="106" spans="1:4" ht="15.75" x14ac:dyDescent="0.25">
      <c r="A106" s="51"/>
      <c r="B106" s="52"/>
      <c r="D106" s="46"/>
    </row>
    <row r="107" spans="1:4" ht="15.75" x14ac:dyDescent="0.25">
      <c r="A107" s="51"/>
      <c r="B107" s="52"/>
      <c r="D107" s="46"/>
    </row>
    <row r="108" spans="1:4" ht="15.75" x14ac:dyDescent="0.25">
      <c r="A108" s="51"/>
      <c r="B108" s="52"/>
      <c r="D108" s="46"/>
    </row>
    <row r="109" spans="1:4" ht="15.75" x14ac:dyDescent="0.25">
      <c r="A109" s="51"/>
      <c r="B109" s="52"/>
      <c r="D109" s="46"/>
    </row>
    <row r="110" spans="1:4" ht="15.75" x14ac:dyDescent="0.25">
      <c r="A110" s="51"/>
      <c r="B110" s="52"/>
      <c r="D110" s="46"/>
    </row>
    <row r="111" spans="1:4" ht="15.75" x14ac:dyDescent="0.25">
      <c r="A111" s="51"/>
      <c r="B111" s="52"/>
      <c r="D111" s="46"/>
    </row>
    <row r="112" spans="1:4" ht="15.75" x14ac:dyDescent="0.25">
      <c r="A112" s="51"/>
      <c r="B112" s="52"/>
      <c r="D112" s="46"/>
    </row>
    <row r="113" spans="1:4" ht="15.75" x14ac:dyDescent="0.25">
      <c r="A113" s="51"/>
      <c r="B113" s="52"/>
      <c r="D113" s="46"/>
    </row>
    <row r="114" spans="1:4" ht="15.75" x14ac:dyDescent="0.25">
      <c r="A114" s="51"/>
      <c r="B114" s="52"/>
      <c r="D114" s="46"/>
    </row>
    <row r="115" spans="1:4" ht="15.75" x14ac:dyDescent="0.25">
      <c r="A115" s="51"/>
      <c r="B115" s="52"/>
      <c r="D115" s="46"/>
    </row>
    <row r="116" spans="1:4" ht="15.75" x14ac:dyDescent="0.25">
      <c r="A116" s="51"/>
      <c r="B116" s="52"/>
      <c r="D116" s="46"/>
    </row>
    <row r="117" spans="1:4" ht="15.75" x14ac:dyDescent="0.25">
      <c r="A117" s="51"/>
      <c r="B117" s="52"/>
      <c r="D117" s="46"/>
    </row>
    <row r="118" spans="1:4" ht="15.75" x14ac:dyDescent="0.25">
      <c r="A118" s="51"/>
      <c r="B118" s="52"/>
      <c r="D118" s="46"/>
    </row>
    <row r="119" spans="1:4" ht="15.75" x14ac:dyDescent="0.25">
      <c r="A119" s="51"/>
      <c r="B119" s="52"/>
      <c r="D119" s="46"/>
    </row>
    <row r="120" spans="1:4" ht="15.75" x14ac:dyDescent="0.25">
      <c r="A120" s="51"/>
      <c r="B120" s="52"/>
      <c r="D120" s="46"/>
    </row>
    <row r="121" spans="1:4" ht="15.75" x14ac:dyDescent="0.25">
      <c r="A121" s="51"/>
      <c r="B121" s="52"/>
      <c r="D121" s="46"/>
    </row>
    <row r="122" spans="1:4" ht="15.75" x14ac:dyDescent="0.25">
      <c r="A122" s="51"/>
      <c r="B122" s="52"/>
      <c r="D122" s="46"/>
    </row>
    <row r="123" spans="1:4" ht="15.75" x14ac:dyDescent="0.25">
      <c r="A123" s="51"/>
      <c r="B123" s="52"/>
      <c r="D123" s="46"/>
    </row>
    <row r="124" spans="1:4" ht="15.75" x14ac:dyDescent="0.25">
      <c r="A124" s="51"/>
      <c r="B124" s="52"/>
      <c r="D124" s="46"/>
    </row>
    <row r="125" spans="1:4" ht="15.75" x14ac:dyDescent="0.25">
      <c r="A125" s="51"/>
      <c r="B125" s="52"/>
      <c r="D125" s="46"/>
    </row>
    <row r="126" spans="1:4" ht="15.75" x14ac:dyDescent="0.25">
      <c r="A126" s="51"/>
      <c r="B126" s="52"/>
      <c r="D126" s="46"/>
    </row>
    <row r="127" spans="1:4" ht="15.75" x14ac:dyDescent="0.25">
      <c r="A127" s="51"/>
      <c r="B127" s="52"/>
      <c r="D127" s="46"/>
    </row>
    <row r="128" spans="1:4" ht="15.75" x14ac:dyDescent="0.25">
      <c r="A128" s="51"/>
      <c r="B128" s="52"/>
      <c r="D128" s="46"/>
    </row>
    <row r="129" spans="1:4" ht="15.75" x14ac:dyDescent="0.25">
      <c r="A129" s="51"/>
      <c r="B129" s="52"/>
      <c r="D129" s="46"/>
    </row>
    <row r="130" spans="1:4" ht="15.75" x14ac:dyDescent="0.25">
      <c r="A130" s="51"/>
      <c r="B130" s="52"/>
      <c r="D130" s="46"/>
    </row>
    <row r="131" spans="1:4" ht="15.75" x14ac:dyDescent="0.25">
      <c r="A131" s="51"/>
      <c r="B131" s="52"/>
      <c r="D131" s="46"/>
    </row>
    <row r="132" spans="1:4" ht="15.75" x14ac:dyDescent="0.25">
      <c r="A132" s="51"/>
      <c r="B132" s="52"/>
      <c r="D132" s="46"/>
    </row>
    <row r="133" spans="1:4" ht="15.75" x14ac:dyDescent="0.25">
      <c r="A133" s="51"/>
      <c r="B133" s="52"/>
      <c r="D133" s="46"/>
    </row>
    <row r="134" spans="1:4" ht="15.75" x14ac:dyDescent="0.25">
      <c r="A134" s="51"/>
      <c r="B134" s="52"/>
      <c r="D134" s="46"/>
    </row>
    <row r="135" spans="1:4" ht="15.75" x14ac:dyDescent="0.25">
      <c r="A135" s="51"/>
      <c r="B135" s="52"/>
      <c r="D135" s="46"/>
    </row>
    <row r="136" spans="1:4" ht="15.75" x14ac:dyDescent="0.25">
      <c r="A136" s="51"/>
      <c r="B136" s="52"/>
      <c r="D136" s="46"/>
    </row>
    <row r="137" spans="1:4" ht="15.75" x14ac:dyDescent="0.25">
      <c r="A137" s="51"/>
      <c r="B137" s="52"/>
      <c r="D137" s="46"/>
    </row>
    <row r="138" spans="1:4" ht="15.75" x14ac:dyDescent="0.25">
      <c r="A138" s="51"/>
      <c r="B138" s="52"/>
      <c r="D138" s="46"/>
    </row>
    <row r="139" spans="1:4" ht="15.75" x14ac:dyDescent="0.25">
      <c r="A139" s="51"/>
      <c r="B139" s="52"/>
      <c r="D139" s="46"/>
    </row>
    <row r="140" spans="1:4" ht="15.75" x14ac:dyDescent="0.25">
      <c r="A140" s="51"/>
      <c r="B140" s="52"/>
      <c r="D140" s="46"/>
    </row>
    <row r="141" spans="1:4" ht="15.75" x14ac:dyDescent="0.25">
      <c r="A141" s="51"/>
      <c r="B141" s="52"/>
      <c r="D141" s="46"/>
    </row>
    <row r="142" spans="1:4" ht="15.75" x14ac:dyDescent="0.25">
      <c r="A142" s="51"/>
      <c r="B142" s="52"/>
      <c r="D142" s="46"/>
    </row>
    <row r="143" spans="1:4" ht="15.75" x14ac:dyDescent="0.25">
      <c r="A143" s="51"/>
      <c r="B143" s="52"/>
      <c r="D143" s="46"/>
    </row>
    <row r="144" spans="1:4" ht="15.75" x14ac:dyDescent="0.25">
      <c r="A144" s="51"/>
      <c r="B144" s="52"/>
      <c r="D144" s="46"/>
    </row>
    <row r="145" spans="1:4" ht="15.75" x14ac:dyDescent="0.25">
      <c r="A145" s="51"/>
      <c r="B145" s="52"/>
      <c r="D145" s="46"/>
    </row>
    <row r="146" spans="1:4" ht="15.75" x14ac:dyDescent="0.25">
      <c r="A146" s="51"/>
      <c r="B146" s="52"/>
      <c r="D146" s="46"/>
    </row>
    <row r="147" spans="1:4" ht="15.75" x14ac:dyDescent="0.25">
      <c r="A147" s="51"/>
      <c r="B147" s="52"/>
      <c r="D147" s="46"/>
    </row>
    <row r="148" spans="1:4" ht="15.75" x14ac:dyDescent="0.25">
      <c r="A148" s="51"/>
      <c r="B148" s="52"/>
      <c r="D148" s="46"/>
    </row>
    <row r="149" spans="1:4" ht="15.75" x14ac:dyDescent="0.25">
      <c r="A149" s="51"/>
      <c r="B149" s="52"/>
      <c r="D149" s="46"/>
    </row>
    <row r="150" spans="1:4" ht="15.75" x14ac:dyDescent="0.25">
      <c r="A150" s="51"/>
      <c r="B150" s="52"/>
      <c r="D150" s="46"/>
    </row>
    <row r="151" spans="1:4" ht="15.75" x14ac:dyDescent="0.25">
      <c r="A151" s="51"/>
      <c r="B151" s="52"/>
      <c r="D151" s="46"/>
    </row>
    <row r="152" spans="1:4" ht="15.75" x14ac:dyDescent="0.25">
      <c r="A152" s="51"/>
      <c r="B152" s="52"/>
      <c r="D152" s="46"/>
    </row>
    <row r="153" spans="1:4" ht="15.75" x14ac:dyDescent="0.25">
      <c r="A153" s="51"/>
      <c r="B153" s="52"/>
      <c r="D153" s="46"/>
    </row>
    <row r="154" spans="1:4" ht="15.75" x14ac:dyDescent="0.25">
      <c r="A154" s="51"/>
      <c r="B154" s="52"/>
      <c r="D154" s="46"/>
    </row>
    <row r="155" spans="1:4" ht="15.75" x14ac:dyDescent="0.25">
      <c r="A155" s="51"/>
      <c r="B155" s="52"/>
      <c r="D155" s="46"/>
    </row>
    <row r="156" spans="1:4" ht="15.75" x14ac:dyDescent="0.25">
      <c r="A156" s="51"/>
      <c r="B156" s="52"/>
      <c r="D156" s="46"/>
    </row>
    <row r="157" spans="1:4" ht="15.75" x14ac:dyDescent="0.25">
      <c r="A157" s="51"/>
      <c r="B157" s="52"/>
      <c r="D157" s="46"/>
    </row>
    <row r="158" spans="1:4" ht="15.75" x14ac:dyDescent="0.25">
      <c r="A158" s="51"/>
      <c r="B158" s="52"/>
      <c r="D158" s="46"/>
    </row>
    <row r="159" spans="1:4" ht="15.75" x14ac:dyDescent="0.25">
      <c r="A159" s="51"/>
      <c r="B159" s="52"/>
      <c r="D159" s="46"/>
    </row>
    <row r="160" spans="1:4" ht="15.75" x14ac:dyDescent="0.25">
      <c r="A160" s="51"/>
      <c r="B160" s="52"/>
      <c r="D160" s="46"/>
    </row>
    <row r="161" spans="1:4" ht="15.75" x14ac:dyDescent="0.25">
      <c r="A161" s="51"/>
      <c r="B161" s="52"/>
      <c r="D161" s="46"/>
    </row>
    <row r="162" spans="1:4" ht="15.75" x14ac:dyDescent="0.25">
      <c r="A162" s="51"/>
      <c r="B162" s="52"/>
      <c r="D162" s="46"/>
    </row>
    <row r="163" spans="1:4" ht="15.75" x14ac:dyDescent="0.25">
      <c r="A163" s="51"/>
      <c r="B163" s="52"/>
      <c r="D163" s="46"/>
    </row>
    <row r="164" spans="1:4" ht="15.75" x14ac:dyDescent="0.25">
      <c r="A164" s="51"/>
      <c r="B164" s="52"/>
      <c r="D164" s="46"/>
    </row>
    <row r="165" spans="1:4" ht="15.75" x14ac:dyDescent="0.25">
      <c r="A165" s="51"/>
      <c r="B165" s="52"/>
      <c r="D165" s="46"/>
    </row>
    <row r="166" spans="1:4" ht="15.75" x14ac:dyDescent="0.25">
      <c r="A166" s="51"/>
      <c r="B166" s="52"/>
      <c r="D166" s="46"/>
    </row>
    <row r="167" spans="1:4" ht="15.75" x14ac:dyDescent="0.25">
      <c r="A167" s="51"/>
      <c r="B167" s="52"/>
      <c r="D167" s="46"/>
    </row>
    <row r="168" spans="1:4" ht="15.75" x14ac:dyDescent="0.25">
      <c r="A168" s="51"/>
      <c r="B168" s="52"/>
      <c r="D168" s="46"/>
    </row>
    <row r="169" spans="1:4" ht="15.75" x14ac:dyDescent="0.25">
      <c r="A169" s="51"/>
      <c r="B169" s="52"/>
      <c r="D169" s="46"/>
    </row>
    <row r="170" spans="1:4" ht="15.75" x14ac:dyDescent="0.25">
      <c r="A170" s="51"/>
      <c r="B170" s="52"/>
      <c r="D170" s="46"/>
    </row>
    <row r="171" spans="1:4" ht="15.75" x14ac:dyDescent="0.25">
      <c r="A171" s="51"/>
      <c r="B171" s="52"/>
      <c r="D171" s="46"/>
    </row>
    <row r="172" spans="1:4" ht="15.75" x14ac:dyDescent="0.25">
      <c r="A172" s="51"/>
      <c r="B172" s="52"/>
      <c r="D172" s="46"/>
    </row>
    <row r="173" spans="1:4" ht="15.75" x14ac:dyDescent="0.25">
      <c r="A173" s="51"/>
      <c r="B173" s="52"/>
      <c r="D173" s="46"/>
    </row>
    <row r="174" spans="1:4" ht="15.75" x14ac:dyDescent="0.25">
      <c r="A174" s="51"/>
      <c r="B174" s="52"/>
      <c r="D174" s="46"/>
    </row>
    <row r="175" spans="1:4" ht="15.75" x14ac:dyDescent="0.25">
      <c r="A175" s="51"/>
      <c r="B175" s="52"/>
      <c r="D175" s="46"/>
    </row>
    <row r="176" spans="1:4" ht="15.75" x14ac:dyDescent="0.25">
      <c r="A176" s="51"/>
      <c r="B176" s="52"/>
      <c r="D176" s="46"/>
    </row>
    <row r="177" spans="1:4" ht="15.75" x14ac:dyDescent="0.25">
      <c r="A177" s="51"/>
      <c r="B177" s="52"/>
      <c r="D177" s="46"/>
    </row>
    <row r="178" spans="1:4" ht="15.75" x14ac:dyDescent="0.25">
      <c r="A178" s="51"/>
      <c r="B178" s="52"/>
      <c r="D178" s="46"/>
    </row>
    <row r="179" spans="1:4" ht="15.75" x14ac:dyDescent="0.25">
      <c r="A179" s="51"/>
      <c r="B179" s="52"/>
      <c r="D179" s="46"/>
    </row>
    <row r="180" spans="1:4" ht="15.75" x14ac:dyDescent="0.25">
      <c r="A180" s="51"/>
      <c r="B180" s="52"/>
      <c r="D180" s="46"/>
    </row>
    <row r="181" spans="1:4" ht="15.75" x14ac:dyDescent="0.25">
      <c r="A181" s="51"/>
      <c r="B181" s="52"/>
      <c r="D181" s="46"/>
    </row>
    <row r="182" spans="1:4" ht="15.75" x14ac:dyDescent="0.25">
      <c r="A182" s="51"/>
      <c r="B182" s="52"/>
      <c r="D182" s="46"/>
    </row>
    <row r="183" spans="1:4" ht="15.75" x14ac:dyDescent="0.25">
      <c r="A183" s="51"/>
      <c r="B183" s="52"/>
      <c r="D183" s="46"/>
    </row>
    <row r="184" spans="1:4" ht="15.75" x14ac:dyDescent="0.25">
      <c r="A184" s="51"/>
      <c r="B184" s="52"/>
      <c r="D184" s="46"/>
    </row>
    <row r="185" spans="1:4" ht="15.75" x14ac:dyDescent="0.25">
      <c r="A185" s="51"/>
      <c r="B185" s="52"/>
      <c r="D185" s="46"/>
    </row>
    <row r="186" spans="1:4" ht="15.75" x14ac:dyDescent="0.25">
      <c r="A186" s="51"/>
      <c r="B186" s="52"/>
      <c r="D186" s="46"/>
    </row>
    <row r="187" spans="1:4" ht="15.75" x14ac:dyDescent="0.25">
      <c r="A187" s="51"/>
      <c r="B187" s="52"/>
      <c r="D187" s="46"/>
    </row>
    <row r="188" spans="1:4" ht="15.75" x14ac:dyDescent="0.25">
      <c r="A188" s="51"/>
      <c r="B188" s="52"/>
      <c r="D188" s="46"/>
    </row>
    <row r="189" spans="1:4" ht="15.75" x14ac:dyDescent="0.25">
      <c r="A189" s="51"/>
      <c r="B189" s="52"/>
      <c r="D189" s="46"/>
    </row>
    <row r="190" spans="1:4" ht="15.75" x14ac:dyDescent="0.25">
      <c r="A190" s="51"/>
      <c r="B190" s="52"/>
      <c r="D190" s="46"/>
    </row>
    <row r="191" spans="1:4" ht="15.75" x14ac:dyDescent="0.25">
      <c r="A191" s="51"/>
      <c r="B191" s="52"/>
      <c r="D191" s="46"/>
    </row>
    <row r="192" spans="1:4" ht="15.75" x14ac:dyDescent="0.25">
      <c r="A192" s="51"/>
      <c r="B192" s="52"/>
      <c r="D192" s="46"/>
    </row>
    <row r="193" spans="1:4" ht="15.75" x14ac:dyDescent="0.25">
      <c r="A193" s="51"/>
      <c r="B193" s="52"/>
      <c r="D193" s="46"/>
    </row>
    <row r="194" spans="1:4" ht="15.75" x14ac:dyDescent="0.25">
      <c r="A194" s="51"/>
      <c r="B194" s="52"/>
      <c r="D194" s="46"/>
    </row>
    <row r="195" spans="1:4" ht="15.75" x14ac:dyDescent="0.25">
      <c r="A195" s="51"/>
      <c r="B195" s="52"/>
      <c r="D195" s="46"/>
    </row>
    <row r="196" spans="1:4" ht="15.75" x14ac:dyDescent="0.25">
      <c r="A196" s="51"/>
      <c r="B196" s="52"/>
      <c r="D196" s="46"/>
    </row>
    <row r="197" spans="1:4" ht="15.75" x14ac:dyDescent="0.25">
      <c r="A197" s="51"/>
      <c r="B197" s="52"/>
      <c r="D197" s="46"/>
    </row>
    <row r="198" spans="1:4" ht="15.75" x14ac:dyDescent="0.25">
      <c r="A198" s="51"/>
      <c r="B198" s="52"/>
      <c r="D198" s="46"/>
    </row>
    <row r="199" spans="1:4" ht="15.75" x14ac:dyDescent="0.25">
      <c r="A199" s="51"/>
      <c r="B199" s="52"/>
      <c r="D199" s="46"/>
    </row>
    <row r="200" spans="1:4" ht="15.75" x14ac:dyDescent="0.25">
      <c r="A200" s="51"/>
      <c r="B200" s="52"/>
      <c r="D200" s="46"/>
    </row>
    <row r="201" spans="1:4" ht="15.75" x14ac:dyDescent="0.25">
      <c r="A201" s="51"/>
      <c r="B201" s="52"/>
      <c r="D201" s="46"/>
    </row>
    <row r="202" spans="1:4" ht="15.75" x14ac:dyDescent="0.25">
      <c r="A202" s="51"/>
      <c r="B202" s="52"/>
      <c r="D202" s="46"/>
    </row>
    <row r="203" spans="1:4" ht="15.75" x14ac:dyDescent="0.25">
      <c r="A203" s="51"/>
      <c r="B203" s="52"/>
      <c r="D203" s="46"/>
    </row>
    <row r="204" spans="1:4" ht="15.75" x14ac:dyDescent="0.25">
      <c r="A204" s="51"/>
      <c r="B204" s="52"/>
      <c r="D204" s="46"/>
    </row>
    <row r="205" spans="1:4" ht="15.75" x14ac:dyDescent="0.25">
      <c r="A205" s="51"/>
      <c r="B205" s="52"/>
      <c r="D205" s="46"/>
    </row>
    <row r="206" spans="1:4" ht="15.75" x14ac:dyDescent="0.25">
      <c r="A206" s="51"/>
      <c r="B206" s="52"/>
      <c r="D206" s="46"/>
    </row>
    <row r="207" spans="1:4" ht="15.75" x14ac:dyDescent="0.25">
      <c r="A207" s="51"/>
      <c r="B207" s="52"/>
      <c r="D207" s="46"/>
    </row>
    <row r="208" spans="1:4" ht="15.75" x14ac:dyDescent="0.25">
      <c r="A208" s="51"/>
      <c r="B208" s="52"/>
      <c r="D208" s="46"/>
    </row>
    <row r="209" spans="1:4" ht="15.75" x14ac:dyDescent="0.25">
      <c r="A209" s="51"/>
      <c r="B209" s="52"/>
      <c r="D209" s="46"/>
    </row>
    <row r="210" spans="1:4" ht="15.75" x14ac:dyDescent="0.25">
      <c r="A210" s="51"/>
      <c r="B210" s="52"/>
      <c r="D210" s="46"/>
    </row>
    <row r="211" spans="1:4" ht="15.75" x14ac:dyDescent="0.25">
      <c r="A211" s="51"/>
      <c r="B211" s="52"/>
      <c r="D211" s="46"/>
    </row>
    <row r="212" spans="1:4" ht="15.75" x14ac:dyDescent="0.25">
      <c r="A212" s="51"/>
      <c r="B212" s="52"/>
      <c r="D212" s="46"/>
    </row>
    <row r="213" spans="1:4" ht="15.75" x14ac:dyDescent="0.25">
      <c r="A213" s="51"/>
      <c r="D213" s="46"/>
    </row>
    <row r="214" spans="1:4" ht="15.75" x14ac:dyDescent="0.25">
      <c r="A214" s="51"/>
      <c r="D214" s="46"/>
    </row>
    <row r="215" spans="1:4" ht="15.75" x14ac:dyDescent="0.25">
      <c r="A215" s="51"/>
      <c r="D215" s="46"/>
    </row>
    <row r="216" spans="1:4" ht="15.75" x14ac:dyDescent="0.25">
      <c r="A216" s="51"/>
      <c r="D216" s="46"/>
    </row>
    <row r="217" spans="1:4" ht="15.75" x14ac:dyDescent="0.25">
      <c r="A217" s="51"/>
      <c r="D217" s="46"/>
    </row>
    <row r="218" spans="1:4" ht="15.75" x14ac:dyDescent="0.25">
      <c r="A218" s="51"/>
      <c r="D218" s="46"/>
    </row>
    <row r="219" spans="1:4" ht="15.75" x14ac:dyDescent="0.25">
      <c r="A219" s="51"/>
      <c r="D219" s="46"/>
    </row>
    <row r="220" spans="1:4" ht="15.75" x14ac:dyDescent="0.25">
      <c r="A220" s="51"/>
      <c r="D220" s="46"/>
    </row>
    <row r="221" spans="1:4" ht="15.75" x14ac:dyDescent="0.25">
      <c r="A221" s="51"/>
      <c r="D221" s="46"/>
    </row>
    <row r="222" spans="1:4" ht="15.75" x14ac:dyDescent="0.25">
      <c r="A222" s="51"/>
      <c r="D222" s="46"/>
    </row>
    <row r="223" spans="1:4" ht="15.75" x14ac:dyDescent="0.25">
      <c r="A223" s="51"/>
      <c r="D223" s="46"/>
    </row>
    <row r="224" spans="1:4" ht="15.75" x14ac:dyDescent="0.25">
      <c r="A224" s="51"/>
      <c r="D224" s="46"/>
    </row>
    <row r="225" spans="1:4" ht="15.75" x14ac:dyDescent="0.25">
      <c r="A225" s="51"/>
      <c r="D225" s="46"/>
    </row>
    <row r="226" spans="1:4" ht="15.75" x14ac:dyDescent="0.25">
      <c r="A226" s="51"/>
      <c r="D226" s="46"/>
    </row>
    <row r="227" spans="1:4" ht="15.75" x14ac:dyDescent="0.25">
      <c r="A227" s="51"/>
      <c r="D227" s="46"/>
    </row>
    <row r="228" spans="1:4" ht="15.75" x14ac:dyDescent="0.25">
      <c r="A228" s="51"/>
      <c r="D228" s="46"/>
    </row>
    <row r="229" spans="1:4" ht="15.75" x14ac:dyDescent="0.25">
      <c r="A229" s="51"/>
      <c r="D229" s="46"/>
    </row>
    <row r="230" spans="1:4" ht="15.75" x14ac:dyDescent="0.25">
      <c r="A230" s="51"/>
      <c r="D230" s="46"/>
    </row>
    <row r="231" spans="1:4" ht="15.75" x14ac:dyDescent="0.25">
      <c r="A231" s="51"/>
      <c r="D231" s="46"/>
    </row>
    <row r="232" spans="1:4" ht="15.75" x14ac:dyDescent="0.25">
      <c r="A232" s="51"/>
      <c r="D232" s="46"/>
    </row>
    <row r="233" spans="1:4" ht="15.75" x14ac:dyDescent="0.25">
      <c r="A233" s="51"/>
      <c r="D233" s="46"/>
    </row>
    <row r="234" spans="1:4" ht="15.75" x14ac:dyDescent="0.25">
      <c r="A234" s="51"/>
      <c r="D234" s="46"/>
    </row>
    <row r="235" spans="1:4" ht="15.75" x14ac:dyDescent="0.25">
      <c r="A235" s="51"/>
      <c r="D235" s="46"/>
    </row>
    <row r="236" spans="1:4" ht="15.75" x14ac:dyDescent="0.25">
      <c r="A236" s="51"/>
      <c r="D236" s="46"/>
    </row>
    <row r="237" spans="1:4" ht="15.75" x14ac:dyDescent="0.25">
      <c r="A237" s="51"/>
      <c r="D237" s="46"/>
    </row>
    <row r="238" spans="1:4" ht="15.75" x14ac:dyDescent="0.25">
      <c r="A238" s="51"/>
      <c r="D238" s="46"/>
    </row>
    <row r="239" spans="1:4" ht="15.75" x14ac:dyDescent="0.25">
      <c r="A239" s="51"/>
      <c r="D239" s="46"/>
    </row>
    <row r="240" spans="1:4" ht="15.75" x14ac:dyDescent="0.25">
      <c r="A240" s="51"/>
      <c r="D240" s="46"/>
    </row>
    <row r="241" spans="1:4" ht="15.75" x14ac:dyDescent="0.25">
      <c r="A241" s="51"/>
      <c r="D241" s="46"/>
    </row>
    <row r="242" spans="1:4" ht="15.75" x14ac:dyDescent="0.25">
      <c r="A242" s="51"/>
      <c r="D242" s="46"/>
    </row>
    <row r="243" spans="1:4" ht="15.75" x14ac:dyDescent="0.25">
      <c r="A243" s="51"/>
      <c r="D243" s="46"/>
    </row>
    <row r="244" spans="1:4" ht="15.75" x14ac:dyDescent="0.25">
      <c r="A244" s="51"/>
      <c r="D244" s="46"/>
    </row>
    <row r="245" spans="1:4" ht="15.75" x14ac:dyDescent="0.25">
      <c r="A245" s="51"/>
      <c r="D245" s="46"/>
    </row>
    <row r="246" spans="1:4" ht="15.75" x14ac:dyDescent="0.25">
      <c r="A246" s="51"/>
      <c r="D246" s="46"/>
    </row>
    <row r="247" spans="1:4" ht="15.75" x14ac:dyDescent="0.25">
      <c r="A247" s="51"/>
      <c r="D247" s="46"/>
    </row>
    <row r="248" spans="1:4" ht="15.75" x14ac:dyDescent="0.25">
      <c r="A248" s="51"/>
      <c r="D248" s="46"/>
    </row>
    <row r="249" spans="1:4" ht="15.75" x14ac:dyDescent="0.25">
      <c r="A249" s="51"/>
      <c r="D249" s="46"/>
    </row>
    <row r="250" spans="1:4" ht="15.75" x14ac:dyDescent="0.25">
      <c r="A250" s="51"/>
      <c r="D250" s="46"/>
    </row>
    <row r="251" spans="1:4" ht="15.75" x14ac:dyDescent="0.25">
      <c r="A251" s="51"/>
      <c r="D251" s="46"/>
    </row>
    <row r="252" spans="1:4" ht="15.75" x14ac:dyDescent="0.25">
      <c r="A252" s="51"/>
      <c r="D252" s="46"/>
    </row>
    <row r="253" spans="1:4" ht="15.75" x14ac:dyDescent="0.25">
      <c r="A253" s="51"/>
      <c r="D253" s="46"/>
    </row>
    <row r="254" spans="1:4" ht="15.75" x14ac:dyDescent="0.25">
      <c r="A254" s="51"/>
      <c r="D254" s="46"/>
    </row>
    <row r="255" spans="1:4" ht="15.75" x14ac:dyDescent="0.25">
      <c r="A255" s="51"/>
      <c r="D255" s="46"/>
    </row>
    <row r="256" spans="1:4" ht="15.75" x14ac:dyDescent="0.25">
      <c r="A256" s="51"/>
      <c r="D256" s="46"/>
    </row>
    <row r="257" spans="1:4" ht="15.75" x14ac:dyDescent="0.25">
      <c r="A257" s="51"/>
      <c r="D257" s="46"/>
    </row>
    <row r="258" spans="1:4" ht="15.75" x14ac:dyDescent="0.25">
      <c r="A258" s="51"/>
      <c r="D258" s="46"/>
    </row>
    <row r="259" spans="1:4" ht="15.75" x14ac:dyDescent="0.25">
      <c r="A259" s="51"/>
      <c r="D259" s="46"/>
    </row>
    <row r="260" spans="1:4" ht="15.75" x14ac:dyDescent="0.25">
      <c r="A260" s="51"/>
      <c r="D260" s="46"/>
    </row>
    <row r="261" spans="1:4" ht="15.75" x14ac:dyDescent="0.25">
      <c r="A261" s="51"/>
      <c r="D261" s="46"/>
    </row>
    <row r="262" spans="1:4" ht="15.75" x14ac:dyDescent="0.25">
      <c r="A262" s="51"/>
      <c r="D262" s="46"/>
    </row>
    <row r="263" spans="1:4" ht="15.75" x14ac:dyDescent="0.25">
      <c r="A263" s="51"/>
      <c r="D263" s="46"/>
    </row>
    <row r="264" spans="1:4" ht="15.75" x14ac:dyDescent="0.25">
      <c r="A264" s="51"/>
      <c r="D264" s="46"/>
    </row>
    <row r="265" spans="1:4" ht="15.75" x14ac:dyDescent="0.25">
      <c r="A265" s="51"/>
      <c r="D265" s="46"/>
    </row>
    <row r="266" spans="1:4" ht="15.75" x14ac:dyDescent="0.25">
      <c r="A266" s="51"/>
      <c r="D266" s="46"/>
    </row>
    <row r="267" spans="1:4" ht="15.75" x14ac:dyDescent="0.25">
      <c r="A267" s="51"/>
      <c r="D267" s="46"/>
    </row>
    <row r="268" spans="1:4" ht="15.75" x14ac:dyDescent="0.25">
      <c r="A268" s="51"/>
      <c r="D268" s="46"/>
    </row>
    <row r="269" spans="1:4" ht="15.75" x14ac:dyDescent="0.25">
      <c r="A269" s="51"/>
      <c r="D269" s="46"/>
    </row>
    <row r="270" spans="1:4" ht="15.75" x14ac:dyDescent="0.25">
      <c r="A270" s="51"/>
      <c r="D270" s="46"/>
    </row>
    <row r="271" spans="1:4" ht="15.75" x14ac:dyDescent="0.25">
      <c r="A271" s="51"/>
      <c r="D271" s="46"/>
    </row>
    <row r="272" spans="1:4" ht="15.75" x14ac:dyDescent="0.25">
      <c r="A272" s="51"/>
      <c r="D272" s="46"/>
    </row>
    <row r="273" spans="1:4" ht="15.75" x14ac:dyDescent="0.25">
      <c r="A273" s="51"/>
      <c r="D273" s="46"/>
    </row>
    <row r="274" spans="1:4" ht="15.75" x14ac:dyDescent="0.25">
      <c r="A274" s="51"/>
      <c r="D274" s="46"/>
    </row>
    <row r="275" spans="1:4" ht="15.75" x14ac:dyDescent="0.25">
      <c r="A275" s="51"/>
      <c r="D275" s="46"/>
    </row>
    <row r="276" spans="1:4" ht="15.75" x14ac:dyDescent="0.25">
      <c r="A276" s="51"/>
      <c r="D276" s="46"/>
    </row>
    <row r="277" spans="1:4" ht="15.75" x14ac:dyDescent="0.25">
      <c r="A277" s="51"/>
      <c r="D277" s="46"/>
    </row>
    <row r="278" spans="1:4" ht="15.75" x14ac:dyDescent="0.25">
      <c r="A278" s="51"/>
      <c r="D278" s="46"/>
    </row>
    <row r="279" spans="1:4" ht="15.75" x14ac:dyDescent="0.25">
      <c r="A279" s="51"/>
      <c r="D279" s="46"/>
    </row>
    <row r="280" spans="1:4" ht="15.75" x14ac:dyDescent="0.25">
      <c r="A280" s="51"/>
      <c r="D280" s="46"/>
    </row>
    <row r="281" spans="1:4" ht="15.75" x14ac:dyDescent="0.25">
      <c r="A281" s="51"/>
      <c r="D281" s="46"/>
    </row>
    <row r="282" spans="1:4" ht="15.75" x14ac:dyDescent="0.25">
      <c r="A282" s="51"/>
      <c r="D282" s="46"/>
    </row>
    <row r="283" spans="1:4" ht="15.75" x14ac:dyDescent="0.25">
      <c r="A283" s="51"/>
      <c r="D283" s="46"/>
    </row>
    <row r="284" spans="1:4" ht="15.75" x14ac:dyDescent="0.25">
      <c r="A284" s="51"/>
      <c r="D284" s="46"/>
    </row>
    <row r="285" spans="1:4" ht="15.75" x14ac:dyDescent="0.25">
      <c r="A285" s="51"/>
      <c r="D285" s="46"/>
    </row>
    <row r="286" spans="1:4" ht="15.75" x14ac:dyDescent="0.25">
      <c r="A286" s="51"/>
      <c r="D286" s="46"/>
    </row>
    <row r="287" spans="1:4" ht="15.75" x14ac:dyDescent="0.25">
      <c r="A287" s="51"/>
      <c r="D287" s="46"/>
    </row>
    <row r="288" spans="1:4" ht="15.75" x14ac:dyDescent="0.25">
      <c r="A288" s="51"/>
      <c r="D288" s="46"/>
    </row>
    <row r="289" spans="1:4" ht="15.75" x14ac:dyDescent="0.25">
      <c r="A289" s="51"/>
      <c r="D289" s="46"/>
    </row>
    <row r="290" spans="1:4" ht="15.75" x14ac:dyDescent="0.25">
      <c r="A290" s="51"/>
      <c r="D290" s="46"/>
    </row>
    <row r="291" spans="1:4" ht="15.75" x14ac:dyDescent="0.25">
      <c r="A291" s="51"/>
      <c r="D291" s="46"/>
    </row>
    <row r="292" spans="1:4" ht="15.75" x14ac:dyDescent="0.25">
      <c r="A292" s="51"/>
      <c r="D292" s="46"/>
    </row>
    <row r="293" spans="1:4" ht="15.75" x14ac:dyDescent="0.25">
      <c r="A293" s="51"/>
      <c r="D293" s="46"/>
    </row>
    <row r="294" spans="1:4" ht="15.75" x14ac:dyDescent="0.25">
      <c r="A294" s="51"/>
      <c r="D294" s="46"/>
    </row>
    <row r="295" spans="1:4" ht="15.75" x14ac:dyDescent="0.25">
      <c r="A295" s="51"/>
      <c r="D295" s="46"/>
    </row>
    <row r="296" spans="1:4" ht="15.75" x14ac:dyDescent="0.25">
      <c r="A296" s="51"/>
      <c r="D296" s="46"/>
    </row>
    <row r="297" spans="1:4" ht="15.75" x14ac:dyDescent="0.25">
      <c r="A297" s="51"/>
      <c r="D297" s="46"/>
    </row>
    <row r="298" spans="1:4" ht="15.75" x14ac:dyDescent="0.25">
      <c r="A298" s="51"/>
      <c r="D298" s="46"/>
    </row>
    <row r="299" spans="1:4" ht="15.75" x14ac:dyDescent="0.25">
      <c r="A299" s="51"/>
      <c r="D299" s="46"/>
    </row>
    <row r="300" spans="1:4" ht="15.75" x14ac:dyDescent="0.25">
      <c r="A300" s="51"/>
      <c r="D300" s="46"/>
    </row>
    <row r="301" spans="1:4" ht="15.75" x14ac:dyDescent="0.25">
      <c r="A301" s="51"/>
      <c r="D301" s="46"/>
    </row>
    <row r="302" spans="1:4" ht="15.75" x14ac:dyDescent="0.25">
      <c r="A302" s="51"/>
      <c r="D302" s="46"/>
    </row>
    <row r="303" spans="1:4" ht="15.75" x14ac:dyDescent="0.25">
      <c r="A303" s="51"/>
      <c r="D303" s="46"/>
    </row>
    <row r="304" spans="1:4" ht="15.75" x14ac:dyDescent="0.25">
      <c r="D304" s="54"/>
    </row>
    <row r="305" spans="1:4" ht="15.75" x14ac:dyDescent="0.25">
      <c r="D305" s="54"/>
    </row>
    <row r="306" spans="1:4" ht="15.75" x14ac:dyDescent="0.25">
      <c r="A306" s="51"/>
    </row>
    <row r="307" spans="1:4" ht="15.75" x14ac:dyDescent="0.25">
      <c r="A307" s="51"/>
    </row>
    <row r="308" spans="1:4" ht="15.75" x14ac:dyDescent="0.25">
      <c r="A308" s="51"/>
    </row>
    <row r="309" spans="1:4" ht="15.75" x14ac:dyDescent="0.25">
      <c r="A309" s="51"/>
    </row>
    <row r="310" spans="1:4" ht="15.75" x14ac:dyDescent="0.25">
      <c r="A310" s="51"/>
    </row>
    <row r="311" spans="1:4" ht="15.75" x14ac:dyDescent="0.25">
      <c r="A311" s="51"/>
    </row>
    <row r="312" spans="1:4" ht="15.75" x14ac:dyDescent="0.25">
      <c r="A312" s="51"/>
    </row>
    <row r="313" spans="1:4" ht="15.75" x14ac:dyDescent="0.25">
      <c r="A313" s="51"/>
    </row>
    <row r="314" spans="1:4" ht="15.75" x14ac:dyDescent="0.25">
      <c r="A314" s="51"/>
    </row>
    <row r="315" spans="1:4" ht="15.75" x14ac:dyDescent="0.25">
      <c r="A315" s="51"/>
    </row>
    <row r="316" spans="1:4" ht="15.75" x14ac:dyDescent="0.25">
      <c r="A316" s="51"/>
    </row>
    <row r="317" spans="1:4" ht="15.75" x14ac:dyDescent="0.25">
      <c r="A317" s="51"/>
    </row>
    <row r="318" spans="1:4" ht="15.75" x14ac:dyDescent="0.25">
      <c r="A318" s="51"/>
    </row>
    <row r="319" spans="1:4" ht="15.75" x14ac:dyDescent="0.25">
      <c r="A319" s="51"/>
    </row>
    <row r="320" spans="1:4" ht="15.75" x14ac:dyDescent="0.25">
      <c r="A320" s="51"/>
    </row>
    <row r="321" spans="1:1" ht="15.75" x14ac:dyDescent="0.25">
      <c r="A321" s="51"/>
    </row>
    <row r="322" spans="1:1" ht="15.75" x14ac:dyDescent="0.25">
      <c r="A322" s="51"/>
    </row>
    <row r="323" spans="1:1" ht="15.75" x14ac:dyDescent="0.25">
      <c r="A323" s="51"/>
    </row>
    <row r="324" spans="1:1" ht="15.75" x14ac:dyDescent="0.25">
      <c r="A324" s="51"/>
    </row>
    <row r="325" spans="1:1" ht="15.75" x14ac:dyDescent="0.25">
      <c r="A325" s="51"/>
    </row>
    <row r="326" spans="1:1" ht="15.75" x14ac:dyDescent="0.25">
      <c r="A326" s="51"/>
    </row>
    <row r="327" spans="1:1" ht="15.75" x14ac:dyDescent="0.25">
      <c r="A327" s="51"/>
    </row>
    <row r="328" spans="1:1" ht="15.75" x14ac:dyDescent="0.25">
      <c r="A328" s="51"/>
    </row>
    <row r="329" spans="1:1" ht="15.75" x14ac:dyDescent="0.25">
      <c r="A329" s="51"/>
    </row>
    <row r="330" spans="1:1" ht="15.75" x14ac:dyDescent="0.25">
      <c r="A330" s="51"/>
    </row>
    <row r="331" spans="1:1" ht="15.75" x14ac:dyDescent="0.25">
      <c r="A331" s="51"/>
    </row>
    <row r="332" spans="1:1" ht="15.75" x14ac:dyDescent="0.25">
      <c r="A332" s="51"/>
    </row>
    <row r="333" spans="1:1" ht="15.75" x14ac:dyDescent="0.25">
      <c r="A333" s="51"/>
    </row>
    <row r="334" spans="1:1" ht="15.75" x14ac:dyDescent="0.25">
      <c r="A334" s="51"/>
    </row>
    <row r="335" spans="1:1" ht="15.75" x14ac:dyDescent="0.25">
      <c r="A335" s="51"/>
    </row>
    <row r="336" spans="1:1" ht="15.75" x14ac:dyDescent="0.25">
      <c r="A336" s="51"/>
    </row>
    <row r="337" spans="1:1" ht="15.75" x14ac:dyDescent="0.25">
      <c r="A337" s="51"/>
    </row>
    <row r="338" spans="1:1" ht="15.75" x14ac:dyDescent="0.25">
      <c r="A338" s="51"/>
    </row>
    <row r="339" spans="1:1" ht="15.75" x14ac:dyDescent="0.25">
      <c r="A339" s="51"/>
    </row>
    <row r="340" spans="1:1" ht="15.75" x14ac:dyDescent="0.25">
      <c r="A340" s="51"/>
    </row>
    <row r="341" spans="1:1" ht="15.75" x14ac:dyDescent="0.25">
      <c r="A341" s="51"/>
    </row>
    <row r="342" spans="1:1" ht="15.75" x14ac:dyDescent="0.25">
      <c r="A342" s="51"/>
    </row>
    <row r="343" spans="1:1" ht="15.75" x14ac:dyDescent="0.25">
      <c r="A343" s="51"/>
    </row>
    <row r="344" spans="1:1" ht="15.75" x14ac:dyDescent="0.25">
      <c r="A344" s="51"/>
    </row>
    <row r="345" spans="1:1" ht="15.75" x14ac:dyDescent="0.25">
      <c r="A345" s="51"/>
    </row>
    <row r="346" spans="1:1" ht="15.75" x14ac:dyDescent="0.25">
      <c r="A346" s="51"/>
    </row>
    <row r="347" spans="1:1" ht="15.75" x14ac:dyDescent="0.25">
      <c r="A347" s="51"/>
    </row>
    <row r="348" spans="1:1" ht="15.75" x14ac:dyDescent="0.25">
      <c r="A348" s="51"/>
    </row>
    <row r="349" spans="1:1" ht="15.75" x14ac:dyDescent="0.25">
      <c r="A349" s="51"/>
    </row>
    <row r="350" spans="1:1" ht="15.75" x14ac:dyDescent="0.25">
      <c r="A350" s="51"/>
    </row>
    <row r="351" spans="1:1" ht="15.75" x14ac:dyDescent="0.25">
      <c r="A351" s="51"/>
    </row>
    <row r="352" spans="1:1" ht="15.75" x14ac:dyDescent="0.25">
      <c r="A352" s="51"/>
    </row>
    <row r="353" spans="1:1" ht="15.75" x14ac:dyDescent="0.25">
      <c r="A353" s="51"/>
    </row>
    <row r="354" spans="1:1" ht="15.75" x14ac:dyDescent="0.25">
      <c r="A354" s="51"/>
    </row>
    <row r="355" spans="1:1" ht="15.75" x14ac:dyDescent="0.25">
      <c r="A355" s="51"/>
    </row>
    <row r="356" spans="1:1" ht="15.75" x14ac:dyDescent="0.25">
      <c r="A356" s="51"/>
    </row>
    <row r="357" spans="1:1" ht="15.75" x14ac:dyDescent="0.25">
      <c r="A357" s="51"/>
    </row>
    <row r="358" spans="1:1" ht="15.75" x14ac:dyDescent="0.25">
      <c r="A358" s="51"/>
    </row>
    <row r="359" spans="1:1" ht="15.75" x14ac:dyDescent="0.25">
      <c r="A359" s="51"/>
    </row>
    <row r="360" spans="1:1" ht="15.75" x14ac:dyDescent="0.25">
      <c r="A360" s="51"/>
    </row>
    <row r="361" spans="1:1" ht="15.75" x14ac:dyDescent="0.25">
      <c r="A361" s="51"/>
    </row>
    <row r="362" spans="1:1" ht="15.75" x14ac:dyDescent="0.25">
      <c r="A362" s="51"/>
    </row>
    <row r="363" spans="1:1" ht="15.75" x14ac:dyDescent="0.25">
      <c r="A363" s="51"/>
    </row>
    <row r="364" spans="1:1" ht="15.75" x14ac:dyDescent="0.25">
      <c r="A364" s="51"/>
    </row>
    <row r="365" spans="1:1" ht="15.75" x14ac:dyDescent="0.25">
      <c r="A365" s="51"/>
    </row>
    <row r="366" spans="1:1" ht="15.75" x14ac:dyDescent="0.25">
      <c r="A366" s="51"/>
    </row>
    <row r="367" spans="1:1" ht="15.75" x14ac:dyDescent="0.25">
      <c r="A367" s="51"/>
    </row>
    <row r="368" spans="1:1" ht="15.75" x14ac:dyDescent="0.25">
      <c r="A368" s="51"/>
    </row>
    <row r="369" spans="1:1" ht="15.75" x14ac:dyDescent="0.25">
      <c r="A369" s="51"/>
    </row>
    <row r="370" spans="1:1" ht="15.75" x14ac:dyDescent="0.25">
      <c r="A370" s="51"/>
    </row>
    <row r="371" spans="1:1" ht="15.75" x14ac:dyDescent="0.25">
      <c r="A371" s="51"/>
    </row>
  </sheetData>
  <conditionalFormatting sqref="A1">
    <cfRule type="duplicateValues" dxfId="6" priority="10"/>
  </conditionalFormatting>
  <conditionalFormatting sqref="A1">
    <cfRule type="duplicateValues" dxfId="5" priority="9"/>
  </conditionalFormatting>
  <conditionalFormatting sqref="B2:B3">
    <cfRule type="expression" dxfId="4" priority="1">
      <formula>B2&lt;&gt;G2</formula>
    </cfRule>
  </conditionalFormatting>
  <conditionalFormatting sqref="C2:C12">
    <cfRule type="expression" dxfId="3" priority="2">
      <formula>C2&lt;&gt;I2</formula>
    </cfRule>
  </conditionalFormatting>
  <conditionalFormatting sqref="B8:B27">
    <cfRule type="expression" dxfId="2" priority="5">
      <formula>B8&lt;&gt;G8</formula>
    </cfRule>
  </conditionalFormatting>
  <conditionalFormatting sqref="C13:C27">
    <cfRule type="expression" dxfId="1" priority="6">
      <formula>C13&lt;&gt;I13</formula>
    </cfRule>
  </conditionalFormatting>
  <conditionalFormatting sqref="B4:B7">
    <cfRule type="expression" dxfId="0" priority="3">
      <formula>B4&lt;&gt;G4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анализ цены</vt:lpstr>
      <vt:lpstr>плановая цена</vt:lpstr>
      <vt:lpstr>оперативная САП</vt:lpstr>
      <vt:lpstr>исходное ТЗ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2018-09-02T05:44:36Z</cp:lastPrinted>
  <dcterms:created xsi:type="dcterms:W3CDTF">2018-08-31T03:49:17Z</dcterms:created>
  <dcterms:modified xsi:type="dcterms:W3CDTF">2024-06-13T05:19:16Z</dcterms:modified>
</cp:coreProperties>
</file>